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gx\Desktop\titan_util0.8\"/>
    </mc:Choice>
  </mc:AlternateContent>
  <xr:revisionPtr revIDLastSave="0" documentId="13_ncr:1_{1EDFB94F-A124-4FDC-B8FC-7724AB3050EA}" xr6:coauthVersionLast="45" xr6:coauthVersionMax="45" xr10:uidLastSave="{00000000-0000-0000-0000-000000000000}"/>
  <bookViews>
    <workbookView xWindow="810" yWindow="-120" windowWidth="28110" windowHeight="16440" xr2:uid="{00000000-000D-0000-FFFF-FFFF00000000}"/>
  </bookViews>
  <sheets>
    <sheet name="parse_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V73" i="1" l="1"/>
  <c r="AY73" i="1"/>
  <c r="AZ73" i="1"/>
  <c r="BA73" i="1"/>
  <c r="BB73" i="1"/>
  <c r="BC73" i="1"/>
  <c r="BD73" i="1"/>
  <c r="BE73" i="1"/>
  <c r="BH73" i="1"/>
  <c r="BI73" i="1"/>
  <c r="BJ73" i="1"/>
  <c r="F55" i="1" l="1"/>
  <c r="G55" i="1"/>
  <c r="S55" i="1"/>
  <c r="T55" i="1"/>
  <c r="U55" i="1"/>
  <c r="V55" i="1"/>
  <c r="W55" i="1"/>
  <c r="X55" i="1"/>
  <c r="Y55" i="1"/>
  <c r="Z55" i="1"/>
  <c r="AA55" i="1"/>
  <c r="AB55" i="1"/>
  <c r="AC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F56" i="1"/>
  <c r="G56" i="1"/>
  <c r="S56" i="1"/>
  <c r="T56" i="1"/>
  <c r="U56" i="1"/>
  <c r="V56" i="1"/>
  <c r="W56" i="1"/>
  <c r="X56" i="1"/>
  <c r="Y56" i="1"/>
  <c r="Z56" i="1"/>
  <c r="AA56" i="1"/>
  <c r="AB56" i="1"/>
  <c r="AC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F57" i="1"/>
  <c r="G57" i="1"/>
  <c r="S57" i="1"/>
  <c r="T57" i="1"/>
  <c r="U57" i="1"/>
  <c r="V57" i="1"/>
  <c r="W57" i="1"/>
  <c r="X57" i="1"/>
  <c r="Y57" i="1"/>
  <c r="Z57" i="1"/>
  <c r="AA57" i="1"/>
  <c r="AB57" i="1"/>
  <c r="AC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F58" i="1"/>
  <c r="G58" i="1"/>
  <c r="S58" i="1"/>
  <c r="T58" i="1"/>
  <c r="U58" i="1"/>
  <c r="V58" i="1"/>
  <c r="W58" i="1"/>
  <c r="X58" i="1"/>
  <c r="Y58" i="1"/>
  <c r="Z58" i="1"/>
  <c r="AA58" i="1"/>
  <c r="AB58" i="1"/>
  <c r="AC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Y58" i="1"/>
  <c r="AZ58" i="1"/>
  <c r="BA58" i="1"/>
  <c r="BB58" i="1"/>
  <c r="BC58" i="1"/>
  <c r="BD58" i="1"/>
  <c r="BE58" i="1"/>
  <c r="BH58" i="1"/>
  <c r="BI58" i="1"/>
  <c r="BJ58" i="1"/>
  <c r="F59" i="1"/>
  <c r="G59" i="1"/>
  <c r="S59" i="1"/>
  <c r="T59" i="1"/>
  <c r="U59" i="1"/>
  <c r="V59" i="1"/>
  <c r="W59" i="1"/>
  <c r="X59" i="1"/>
  <c r="Y59" i="1"/>
  <c r="Z59" i="1"/>
  <c r="AA59" i="1"/>
  <c r="AB59" i="1"/>
  <c r="AC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Y59" i="1"/>
  <c r="AZ59" i="1"/>
  <c r="BA59" i="1"/>
  <c r="BB59" i="1"/>
  <c r="BC59" i="1"/>
  <c r="BD59" i="1"/>
  <c r="BE59" i="1"/>
  <c r="BH59" i="1"/>
  <c r="BI59" i="1"/>
  <c r="BJ59" i="1"/>
  <c r="F60" i="1"/>
  <c r="G60" i="1"/>
  <c r="S60" i="1"/>
  <c r="T60" i="1"/>
  <c r="U60" i="1"/>
  <c r="V60" i="1"/>
  <c r="W60" i="1"/>
  <c r="X60" i="1"/>
  <c r="Y60" i="1"/>
  <c r="Z60" i="1"/>
  <c r="AA60" i="1"/>
  <c r="AB60" i="1"/>
  <c r="AC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Y60" i="1"/>
  <c r="AZ60" i="1"/>
  <c r="BA60" i="1"/>
  <c r="BB60" i="1"/>
  <c r="BC60" i="1"/>
  <c r="BD60" i="1"/>
  <c r="BE60" i="1"/>
  <c r="BH60" i="1"/>
  <c r="BI60" i="1"/>
  <c r="BJ60" i="1"/>
  <c r="F61" i="1"/>
  <c r="G61" i="1"/>
  <c r="S61" i="1"/>
  <c r="T61" i="1"/>
  <c r="U61" i="1"/>
  <c r="V61" i="1"/>
  <c r="W61" i="1"/>
  <c r="X61" i="1"/>
  <c r="Y61" i="1"/>
  <c r="Z61" i="1"/>
  <c r="AA61" i="1"/>
  <c r="AB61" i="1"/>
  <c r="AC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Y61" i="1"/>
  <c r="AZ61" i="1"/>
  <c r="BA61" i="1"/>
  <c r="BB61" i="1"/>
  <c r="BC61" i="1"/>
  <c r="BD61" i="1"/>
  <c r="BE61" i="1"/>
  <c r="BH61" i="1"/>
  <c r="BI61" i="1"/>
  <c r="BJ61" i="1"/>
  <c r="F62" i="1"/>
  <c r="G62" i="1"/>
  <c r="S62" i="1"/>
  <c r="T62" i="1"/>
  <c r="U62" i="1"/>
  <c r="V62" i="1"/>
  <c r="W62" i="1"/>
  <c r="X62" i="1"/>
  <c r="Y62" i="1"/>
  <c r="Z62" i="1"/>
  <c r="AA62" i="1"/>
  <c r="AB62" i="1"/>
  <c r="AC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Y62" i="1"/>
  <c r="AZ62" i="1"/>
  <c r="BA62" i="1"/>
  <c r="BB62" i="1"/>
  <c r="BC62" i="1"/>
  <c r="BD62" i="1"/>
  <c r="BE62" i="1"/>
  <c r="BH62" i="1"/>
  <c r="BI62" i="1"/>
  <c r="BJ62" i="1"/>
  <c r="F63" i="1"/>
  <c r="G63" i="1"/>
  <c r="S63" i="1"/>
  <c r="T63" i="1"/>
  <c r="U63" i="1"/>
  <c r="V63" i="1"/>
  <c r="W63" i="1"/>
  <c r="X63" i="1"/>
  <c r="Y63" i="1"/>
  <c r="Z63" i="1"/>
  <c r="AA63" i="1"/>
  <c r="AB63" i="1"/>
  <c r="AC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Y63" i="1"/>
  <c r="AZ63" i="1"/>
  <c r="BA63" i="1"/>
  <c r="BB63" i="1"/>
  <c r="BC63" i="1"/>
  <c r="BD63" i="1"/>
  <c r="BE63" i="1"/>
  <c r="BH63" i="1"/>
  <c r="BI63" i="1"/>
  <c r="BJ63" i="1"/>
  <c r="F64" i="1"/>
  <c r="G64" i="1"/>
  <c r="S64" i="1"/>
  <c r="T64" i="1"/>
  <c r="U64" i="1"/>
  <c r="V64" i="1"/>
  <c r="W64" i="1"/>
  <c r="X64" i="1"/>
  <c r="Y64" i="1"/>
  <c r="Z64" i="1"/>
  <c r="AA64" i="1"/>
  <c r="AB64" i="1"/>
  <c r="AC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Y64" i="1"/>
  <c r="AZ64" i="1"/>
  <c r="BA64" i="1"/>
  <c r="BB64" i="1"/>
  <c r="BC64" i="1"/>
  <c r="BD64" i="1"/>
  <c r="BE64" i="1"/>
  <c r="BH64" i="1"/>
  <c r="BI64" i="1"/>
  <c r="BJ64" i="1"/>
  <c r="F65" i="1"/>
  <c r="G65" i="1"/>
  <c r="S65" i="1"/>
  <c r="T65" i="1"/>
  <c r="U65" i="1"/>
  <c r="V65" i="1"/>
  <c r="W65" i="1"/>
  <c r="X65" i="1"/>
  <c r="Y65" i="1"/>
  <c r="Z65" i="1"/>
  <c r="AA65" i="1"/>
  <c r="AB65" i="1"/>
  <c r="AC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Y65" i="1"/>
  <c r="AZ65" i="1"/>
  <c r="BA65" i="1"/>
  <c r="BB65" i="1"/>
  <c r="BC65" i="1"/>
  <c r="BD65" i="1"/>
  <c r="BE65" i="1"/>
  <c r="BH65" i="1"/>
  <c r="BI65" i="1"/>
  <c r="BJ65" i="1"/>
  <c r="F66" i="1"/>
  <c r="G66" i="1"/>
  <c r="S66" i="1"/>
  <c r="T66" i="1"/>
  <c r="U66" i="1"/>
  <c r="V66" i="1"/>
  <c r="W66" i="1"/>
  <c r="X66" i="1"/>
  <c r="Y66" i="1"/>
  <c r="Z66" i="1"/>
  <c r="AA66" i="1"/>
  <c r="AB66" i="1"/>
  <c r="AC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Y66" i="1"/>
  <c r="AZ66" i="1"/>
  <c r="BA66" i="1"/>
  <c r="BB66" i="1"/>
  <c r="BC66" i="1"/>
  <c r="BD66" i="1"/>
  <c r="BE66" i="1"/>
  <c r="BH66" i="1"/>
  <c r="BI66" i="1"/>
  <c r="BJ66" i="1"/>
  <c r="F67" i="1"/>
  <c r="G67" i="1"/>
  <c r="S67" i="1"/>
  <c r="T67" i="1"/>
  <c r="U67" i="1"/>
  <c r="V67" i="1"/>
  <c r="W67" i="1"/>
  <c r="X67" i="1"/>
  <c r="Y67" i="1"/>
  <c r="Z67" i="1"/>
  <c r="AA67" i="1"/>
  <c r="AB67" i="1"/>
  <c r="AC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Y67" i="1"/>
  <c r="AZ67" i="1"/>
  <c r="BA67" i="1"/>
  <c r="BB67" i="1"/>
  <c r="BC67" i="1"/>
  <c r="BD67" i="1"/>
  <c r="BE67" i="1"/>
  <c r="BH67" i="1"/>
  <c r="BI67" i="1"/>
  <c r="BJ67" i="1"/>
  <c r="F68" i="1"/>
  <c r="G68" i="1"/>
  <c r="S68" i="1"/>
  <c r="T68" i="1"/>
  <c r="U68" i="1"/>
  <c r="V68" i="1"/>
  <c r="W68" i="1"/>
  <c r="X68" i="1"/>
  <c r="Y68" i="1"/>
  <c r="Z68" i="1"/>
  <c r="AA68" i="1"/>
  <c r="AB68" i="1"/>
  <c r="AC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Y68" i="1"/>
  <c r="AZ68" i="1"/>
  <c r="BA68" i="1"/>
  <c r="BB68" i="1"/>
  <c r="BC68" i="1"/>
  <c r="BD68" i="1"/>
  <c r="BE68" i="1"/>
  <c r="BH68" i="1"/>
  <c r="BI68" i="1"/>
  <c r="BJ68" i="1"/>
  <c r="F69" i="1"/>
  <c r="G69" i="1"/>
  <c r="S69" i="1"/>
  <c r="T69" i="1"/>
  <c r="U69" i="1"/>
  <c r="V69" i="1"/>
  <c r="W69" i="1"/>
  <c r="X69" i="1"/>
  <c r="Y69" i="1"/>
  <c r="Z69" i="1"/>
  <c r="AA69" i="1"/>
  <c r="AB69" i="1"/>
  <c r="AC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F70" i="1"/>
  <c r="G70" i="1"/>
  <c r="S70" i="1"/>
  <c r="T70" i="1"/>
  <c r="U70" i="1"/>
  <c r="V70" i="1"/>
  <c r="W70" i="1"/>
  <c r="X70" i="1"/>
  <c r="Y70" i="1"/>
  <c r="Z70" i="1"/>
  <c r="AA70" i="1"/>
  <c r="AB70" i="1"/>
  <c r="AC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Y70" i="1"/>
  <c r="AZ70" i="1"/>
  <c r="BA70" i="1"/>
  <c r="BB70" i="1"/>
  <c r="BC70" i="1"/>
  <c r="BD70" i="1"/>
  <c r="BE70" i="1"/>
  <c r="BH70" i="1"/>
  <c r="BI70" i="1"/>
  <c r="BJ70" i="1"/>
  <c r="F71" i="1"/>
  <c r="G71" i="1"/>
  <c r="S71" i="1"/>
  <c r="T71" i="1"/>
  <c r="U71" i="1"/>
  <c r="V71" i="1"/>
  <c r="W71" i="1"/>
  <c r="X71" i="1"/>
  <c r="Y71" i="1"/>
  <c r="Z71" i="1"/>
  <c r="AA71" i="1"/>
  <c r="AB71" i="1"/>
  <c r="AC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Y71" i="1"/>
  <c r="AZ71" i="1"/>
  <c r="BA71" i="1"/>
  <c r="BB71" i="1"/>
  <c r="BC71" i="1"/>
  <c r="BD71" i="1"/>
  <c r="BE71" i="1"/>
  <c r="BH71" i="1"/>
  <c r="BI71" i="1"/>
  <c r="BJ71" i="1"/>
  <c r="F72" i="1"/>
  <c r="G72" i="1"/>
  <c r="S72" i="1"/>
  <c r="T72" i="1"/>
  <c r="U72" i="1"/>
  <c r="V72" i="1"/>
  <c r="W72" i="1"/>
  <c r="X72" i="1"/>
  <c r="Y72" i="1"/>
  <c r="Z72" i="1"/>
  <c r="AA72" i="1"/>
  <c r="AB72" i="1"/>
  <c r="AC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Y72" i="1"/>
  <c r="AZ72" i="1"/>
  <c r="BA72" i="1"/>
  <c r="BB72" i="1"/>
  <c r="BC72" i="1"/>
  <c r="BD72" i="1"/>
  <c r="BE72" i="1"/>
  <c r="BH72" i="1"/>
  <c r="BI72" i="1"/>
  <c r="BJ72" i="1"/>
  <c r="F73" i="1"/>
  <c r="G73" i="1"/>
  <c r="S73" i="1"/>
  <c r="T73" i="1"/>
  <c r="U73" i="1"/>
  <c r="V73" i="1"/>
  <c r="W73" i="1"/>
  <c r="X73" i="1"/>
  <c r="Y73" i="1"/>
  <c r="Z73" i="1"/>
  <c r="AA73" i="1"/>
  <c r="AB73" i="1"/>
  <c r="AC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F74" i="1"/>
  <c r="G74" i="1"/>
  <c r="S74" i="1"/>
  <c r="T74" i="1"/>
  <c r="U74" i="1"/>
  <c r="V74" i="1"/>
  <c r="W74" i="1"/>
  <c r="X74" i="1"/>
  <c r="Y74" i="1"/>
  <c r="Z74" i="1"/>
  <c r="AA74" i="1"/>
  <c r="AB74" i="1"/>
  <c r="AC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Y74" i="1"/>
  <c r="AZ74" i="1"/>
  <c r="BA74" i="1"/>
  <c r="BB74" i="1"/>
  <c r="BC74" i="1"/>
  <c r="BD74" i="1"/>
  <c r="BE74" i="1"/>
  <c r="BH74" i="1"/>
  <c r="BI74" i="1"/>
  <c r="BJ74" i="1"/>
  <c r="F75" i="1"/>
  <c r="G75" i="1"/>
  <c r="S75" i="1"/>
  <c r="T75" i="1"/>
  <c r="U75" i="1"/>
  <c r="V75" i="1"/>
  <c r="W75" i="1"/>
  <c r="X75" i="1"/>
  <c r="Y75" i="1"/>
  <c r="Z75" i="1"/>
  <c r="AA75" i="1"/>
  <c r="AB75" i="1"/>
  <c r="AC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Y75" i="1"/>
  <c r="AZ75" i="1"/>
  <c r="BA75" i="1"/>
  <c r="BB75" i="1"/>
  <c r="BC75" i="1"/>
  <c r="BD75" i="1"/>
  <c r="BE75" i="1"/>
  <c r="BH75" i="1"/>
  <c r="BI75" i="1"/>
  <c r="BJ75" i="1"/>
  <c r="F76" i="1"/>
  <c r="G76" i="1"/>
  <c r="S76" i="1"/>
  <c r="T76" i="1"/>
  <c r="U76" i="1"/>
  <c r="V76" i="1"/>
  <c r="W76" i="1"/>
  <c r="X76" i="1"/>
  <c r="Y76" i="1"/>
  <c r="Z76" i="1"/>
  <c r="AA76" i="1"/>
  <c r="AB76" i="1"/>
  <c r="AC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Y76" i="1"/>
  <c r="AZ76" i="1"/>
  <c r="BA76" i="1"/>
  <c r="BB76" i="1"/>
  <c r="BC76" i="1"/>
  <c r="BD76" i="1"/>
  <c r="BE76" i="1"/>
  <c r="BH76" i="1"/>
  <c r="BI76" i="1"/>
  <c r="BJ76" i="1"/>
  <c r="F77" i="1"/>
  <c r="G77" i="1"/>
  <c r="S77" i="1"/>
  <c r="T77" i="1"/>
  <c r="U77" i="1"/>
  <c r="V77" i="1"/>
  <c r="W77" i="1"/>
  <c r="X77" i="1"/>
  <c r="Y77" i="1"/>
  <c r="Z77" i="1"/>
  <c r="AA77" i="1"/>
  <c r="AB77" i="1"/>
  <c r="AC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Y77" i="1"/>
  <c r="AZ77" i="1"/>
  <c r="BA77" i="1"/>
  <c r="BB77" i="1"/>
  <c r="BC77" i="1"/>
  <c r="BD77" i="1"/>
  <c r="BE77" i="1"/>
  <c r="BH77" i="1"/>
  <c r="BI77" i="1"/>
  <c r="BJ77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55" i="1"/>
  <c r="AS79" i="1" l="1"/>
  <c r="BJ78" i="1"/>
  <c r="BD78" i="1"/>
  <c r="AZ78" i="1"/>
  <c r="Y79" i="1"/>
  <c r="BI78" i="1"/>
  <c r="AM78" i="1"/>
  <c r="Y78" i="1"/>
  <c r="BA79" i="1"/>
  <c r="AM79" i="1"/>
  <c r="AZ79" i="1"/>
  <c r="AL79" i="1"/>
  <c r="X79" i="1"/>
  <c r="BH78" i="1"/>
  <c r="AL78" i="1"/>
  <c r="X78" i="1"/>
  <c r="BA78" i="1"/>
  <c r="AK78" i="1"/>
  <c r="W78" i="1"/>
  <c r="Z79" i="1"/>
  <c r="W79" i="1"/>
  <c r="AV79" i="1"/>
  <c r="AJ79" i="1"/>
  <c r="V79" i="1"/>
  <c r="AV78" i="1"/>
  <c r="AJ78" i="1"/>
  <c r="V78" i="1"/>
  <c r="BB79" i="1"/>
  <c r="AY79" i="1"/>
  <c r="AU79" i="1"/>
  <c r="AI79" i="1"/>
  <c r="U79" i="1"/>
  <c r="BC78" i="1"/>
  <c r="AU78" i="1"/>
  <c r="AI78" i="1"/>
  <c r="U78" i="1"/>
  <c r="AN79" i="1"/>
  <c r="AK79" i="1"/>
  <c r="D78" i="1"/>
  <c r="BJ79" i="1"/>
  <c r="AT79" i="1"/>
  <c r="AH79" i="1"/>
  <c r="T79" i="1"/>
  <c r="BB78" i="1"/>
  <c r="AT78" i="1"/>
  <c r="AH78" i="1"/>
  <c r="T78" i="1"/>
  <c r="AG79" i="1"/>
  <c r="AS78" i="1"/>
  <c r="AG78" i="1"/>
  <c r="S78" i="1"/>
  <c r="BI79" i="1"/>
  <c r="BH79" i="1"/>
  <c r="AR79" i="1"/>
  <c r="AF79" i="1"/>
  <c r="AR78" i="1"/>
  <c r="AF78" i="1"/>
  <c r="G78" i="1"/>
  <c r="BE79" i="1"/>
  <c r="AQ79" i="1"/>
  <c r="AC79" i="1"/>
  <c r="AY78" i="1"/>
  <c r="AQ78" i="1"/>
  <c r="AC78" i="1"/>
  <c r="F78" i="1"/>
  <c r="BD79" i="1"/>
  <c r="AP79" i="1"/>
  <c r="AB79" i="1"/>
  <c r="AP78" i="1"/>
  <c r="AB78" i="1"/>
  <c r="S79" i="1"/>
  <c r="BC79" i="1"/>
  <c r="AO79" i="1"/>
  <c r="AA79" i="1"/>
  <c r="BE78" i="1"/>
  <c r="AO78" i="1"/>
  <c r="AA78" i="1"/>
  <c r="AN78" i="1"/>
  <c r="Z78" i="1"/>
</calcChain>
</file>

<file path=xl/sharedStrings.xml><?xml version="1.0" encoding="utf-8"?>
<sst xmlns="http://schemas.openxmlformats.org/spreadsheetml/2006/main" count="1224" uniqueCount="164">
  <si>
    <t xml:space="preserve">arch                     </t>
  </si>
  <si>
    <t xml:space="preserve">circuit                                 </t>
  </si>
  <si>
    <t>script_params</t>
  </si>
  <si>
    <t>vtr_flow_elapsed_time</t>
  </si>
  <si>
    <t>error</t>
  </si>
  <si>
    <t>num_io</t>
  </si>
  <si>
    <t>num_LAB</t>
  </si>
  <si>
    <t>num_DSP</t>
  </si>
  <si>
    <t>num_M9K</t>
  </si>
  <si>
    <t>num_M144K</t>
  </si>
  <si>
    <t>num_PLL</t>
  </si>
  <si>
    <t xml:space="preserve">vpr_status               </t>
  </si>
  <si>
    <t xml:space="preserve">vpr_revision                </t>
  </si>
  <si>
    <t xml:space="preserve">vpr_build_info                </t>
  </si>
  <si>
    <t xml:space="preserve">vpr_compiler                                        </t>
  </si>
  <si>
    <t xml:space="preserve">vpr_compiled       </t>
  </si>
  <si>
    <t xml:space="preserve">hostname             </t>
  </si>
  <si>
    <t xml:space="preserve">rundir                                                                                                                                                                                                   </t>
  </si>
  <si>
    <t>max_vpr_mem</t>
  </si>
  <si>
    <t>num_primary_inputs</t>
  </si>
  <si>
    <t>num_primary_outputs</t>
  </si>
  <si>
    <t>num_pre_packed_nets</t>
  </si>
  <si>
    <t>num_pre_packed_blocks</t>
  </si>
  <si>
    <t>num_netlist_clocks</t>
  </si>
  <si>
    <t>num_post_packed_nets</t>
  </si>
  <si>
    <t>num_post_packed_blocks</t>
  </si>
  <si>
    <t>device_width</t>
  </si>
  <si>
    <t>device_height</t>
  </si>
  <si>
    <t>device_grid_tiles</t>
  </si>
  <si>
    <t>device_limiting_resources</t>
  </si>
  <si>
    <t>device_name</t>
  </si>
  <si>
    <t>pack_time</t>
  </si>
  <si>
    <t>placed_wirelength_est</t>
  </si>
  <si>
    <t>place_time</t>
  </si>
  <si>
    <t>place_quench_time</t>
  </si>
  <si>
    <t>placed_CPD_est</t>
  </si>
  <si>
    <t>placed_setup_TNS_est</t>
  </si>
  <si>
    <t>placed_setup_WNS_est</t>
  </si>
  <si>
    <t>placed_geomean_nonvirtual_intradomain_critical_path_delay_est</t>
  </si>
  <si>
    <t>place_quench_timing_analysis_time</t>
  </si>
  <si>
    <t>place_quench_sta_time</t>
  </si>
  <si>
    <t>place_total_timing_analysis_time</t>
  </si>
  <si>
    <t>place_total_sta_time</t>
  </si>
  <si>
    <t>routed_wirelength</t>
  </si>
  <si>
    <t>total_nets_routed</t>
  </si>
  <si>
    <t>total_connections_routed</t>
  </si>
  <si>
    <t>total_heap_pushes</t>
  </si>
  <si>
    <t>total_heap_pops</t>
  </si>
  <si>
    <t>logic_block_area_total</t>
  </si>
  <si>
    <t>logic_block_area_used</t>
  </si>
  <si>
    <t>routing_area_total</t>
  </si>
  <si>
    <t>routing_area_per_tile</t>
  </si>
  <si>
    <t>crit_path_route_success_iteration</t>
  </si>
  <si>
    <t>critical_path_delay</t>
  </si>
  <si>
    <t>geomean_nonvirtual_intradomain_critical_path_delay</t>
  </si>
  <si>
    <t xml:space="preserve">setup_TNS   </t>
  </si>
  <si>
    <t>setup_WNS</t>
  </si>
  <si>
    <t>hold_TNS</t>
  </si>
  <si>
    <t>hold_WNS</t>
  </si>
  <si>
    <t>crit_path_route_time</t>
  </si>
  <si>
    <t>crit_path_total_timing_analysis_time</t>
  </si>
  <si>
    <t>crit_path_total_sta_time</t>
  </si>
  <si>
    <t>stratixiv_arch.timing.xml</t>
  </si>
  <si>
    <t xml:space="preserve">gaussianblur_stratixiv_arch_timing.blif </t>
  </si>
  <si>
    <t xml:space="preserve">common       </t>
  </si>
  <si>
    <t xml:space="preserve">     </t>
  </si>
  <si>
    <t>exited with return code 2</t>
  </si>
  <si>
    <t>release IPO VTR_ASSERT_LEVEL=2</t>
  </si>
  <si>
    <t>GNU 8.4.0 on Linux-3.10.0-1062.9.1.el7.x86_64 x86_64</t>
  </si>
  <si>
    <t>lnissrv4.eng.utah.edu</t>
  </si>
  <si>
    <t xml:space="preserve">LAB                      </t>
  </si>
  <si>
    <t xml:space="preserve">auto       </t>
  </si>
  <si>
    <t xml:space="preserve">directrf_stratixiv_arch_timing.blif     </t>
  </si>
  <si>
    <t xml:space="preserve">M9K                      </t>
  </si>
  <si>
    <t>bitcoin_miner_stratixiv_arch_timing.blif</t>
  </si>
  <si>
    <t xml:space="preserve">LU230_stratixiv_arch_timing.blif        </t>
  </si>
  <si>
    <t xml:space="preserve">success                  </t>
  </si>
  <si>
    <t>sparcT1_chip2_stratixiv_arch_timing.blif</t>
  </si>
  <si>
    <t xml:space="preserve">io                       </t>
  </si>
  <si>
    <t xml:space="preserve">LU_Network_stratixiv_arch_timing.blif   </t>
  </si>
  <si>
    <t xml:space="preserve">neuron_stratixiv_arch_timing.blif       </t>
  </si>
  <si>
    <t xml:space="preserve">DSP                      </t>
  </si>
  <si>
    <t xml:space="preserve">sparcT1_core_stratixiv_arch_timing.blif </t>
  </si>
  <si>
    <t>stereo_vision_stratixiv_arch_timing.blif</t>
  </si>
  <si>
    <t xml:space="preserve">cholesky_mc_stratixiv_arch_timing.blif  </t>
  </si>
  <si>
    <t xml:space="preserve">gsm_switch_stratixiv_arch_timing.blif   </t>
  </si>
  <si>
    <t xml:space="preserve">mes_noc_stratixiv_arch_timing.blif      </t>
  </si>
  <si>
    <t xml:space="preserve">dart_stratixiv_arch_timing.blif         </t>
  </si>
  <si>
    <t xml:space="preserve">denoise_stratixiv_arch_timing.blif      </t>
  </si>
  <si>
    <t xml:space="preserve">sparcT2_core_stratixiv_arch_timing.blif </t>
  </si>
  <si>
    <t>cholesky_bdti_stratixiv_arch_timing.blif</t>
  </si>
  <si>
    <t xml:space="preserve">minres_stratixiv_arch_timing.blif       </t>
  </si>
  <si>
    <t xml:space="preserve">stap_qrd_stratixiv_arch_timing.blif     </t>
  </si>
  <si>
    <t xml:space="preserve">openCV_stratixiv_arch_timing.blif       </t>
  </si>
  <si>
    <t xml:space="preserve">bitonic_mesh_stratixiv_arch_timing.blif </t>
  </si>
  <si>
    <t xml:space="preserve">segmentation_stratixiv_arch_timing.blif </t>
  </si>
  <si>
    <t xml:space="preserve">SLAM_spheric_stratixiv_arch_timing.blif </t>
  </si>
  <si>
    <t xml:space="preserve">des90_stratixiv_arch_timing.blif        </t>
  </si>
  <si>
    <t>Comparison</t>
  </si>
  <si>
    <t>vpr_status</t>
  </si>
  <si>
    <t xml:space="preserve">vpr_revision          </t>
  </si>
  <si>
    <t xml:space="preserve">vpr_compiler                               </t>
  </si>
  <si>
    <t xml:space="preserve">hostname                           </t>
  </si>
  <si>
    <t xml:space="preserve">rundir                                                                                                                                                               </t>
  </si>
  <si>
    <t xml:space="preserve">success   </t>
  </si>
  <si>
    <t>v8.0.0-2036-gb5ccf1b32</t>
  </si>
  <si>
    <t>GNU 7.5.0 on Linux-4.15.0-60-generic x86_64</t>
  </si>
  <si>
    <t>2020-06-08T11:35:48</t>
  </si>
  <si>
    <t>betzgrp-wintermute.eecg.utoronto.ca</t>
  </si>
  <si>
    <t xml:space="preserve">/home/kmurray/trees/vtr/vtr_flow/tasks/regression_tests/vtr_reg_weekly/vtr_reg_titan/run008/stratixiv_arch.timing.xml/gaussianblur_stratixiv_arch_timing.blif/common </t>
  </si>
  <si>
    <t xml:space="preserve">/home/kmurray/trees/vtr/vtr_flow/tasks/regression_tests/vtr_reg_weekly/vtr_reg_titan/run008/stratixiv_arch.timing.xml/directrf_stratixiv_arch_timing.blif/common     </t>
  </si>
  <si>
    <t>/home/kmurray/trees/vtr/vtr_flow/tasks/regression_tests/vtr_reg_weekly/vtr_reg_titan/run008/stratixiv_arch.timing.xml/bitcoin_miner_stratixiv_arch_timing.blif/common</t>
  </si>
  <si>
    <t xml:space="preserve">/home/kmurray/trees/vtr/vtr_flow/tasks/regression_tests/vtr_reg_weekly/vtr_reg_titan/run008/stratixiv_arch.timing.xml/LU230_stratixiv_arch_timing.blif/common        </t>
  </si>
  <si>
    <t>/home/kmurray/trees/vtr/vtr_flow/tasks/regression_tests/vtr_reg_weekly/vtr_reg_titan/run008/stratixiv_arch.timing.xml/sparcT1_chip2_stratixiv_arch_timing.blif/common</t>
  </si>
  <si>
    <t xml:space="preserve">/home/kmurray/trees/vtr/vtr_flow/tasks/regression_tests/vtr_reg_weekly/vtr_reg_titan/run008/stratixiv_arch.timing.xml/LU_Network_stratixiv_arch_timing.blif/common   </t>
  </si>
  <si>
    <t xml:space="preserve">/home/kmurray/trees/vtr/vtr_flow/tasks/regression_tests/vtr_reg_weekly/vtr_reg_titan/run008/stratixiv_arch.timing.xml/neuron_stratixiv_arch_timing.blif/common       </t>
  </si>
  <si>
    <t xml:space="preserve">/home/kmurray/trees/vtr/vtr_flow/tasks/regression_tests/vtr_reg_weekly/vtr_reg_titan/run008/stratixiv_arch.timing.xml/sparcT1_core_stratixiv_arch_timing.blif/common </t>
  </si>
  <si>
    <t>/home/kmurray/trees/vtr/vtr_flow/tasks/regression_tests/vtr_reg_weekly/vtr_reg_titan/run008/stratixiv_arch.timing.xml/stereo_vision_stratixiv_arch_timing.blif/common</t>
  </si>
  <si>
    <t xml:space="preserve">/home/kmurray/trees/vtr/vtr_flow/tasks/regression_tests/vtr_reg_weekly/vtr_reg_titan/run008/stratixiv_arch.timing.xml/cholesky_mc_stratixiv_arch_timing.blif/common  </t>
  </si>
  <si>
    <t xml:space="preserve">/home/kmurray/trees/vtr/vtr_flow/tasks/regression_tests/vtr_reg_weekly/vtr_reg_titan/run008/stratixiv_arch.timing.xml/gsm_switch_stratixiv_arch_timing.blif/common   </t>
  </si>
  <si>
    <t xml:space="preserve">/home/kmurray/trees/vtr/vtr_flow/tasks/regression_tests/vtr_reg_weekly/vtr_reg_titan/run008/stratixiv_arch.timing.xml/mes_noc_stratixiv_arch_timing.blif/common      </t>
  </si>
  <si>
    <t xml:space="preserve">/home/kmurray/trees/vtr/vtr_flow/tasks/regression_tests/vtr_reg_weekly/vtr_reg_titan/run008/stratixiv_arch.timing.xml/dart_stratixiv_arch_timing.blif/common         </t>
  </si>
  <si>
    <t xml:space="preserve">/home/kmurray/trees/vtr/vtr_flow/tasks/regression_tests/vtr_reg_weekly/vtr_reg_titan/run008/stratixiv_arch.timing.xml/denoise_stratixiv_arch_timing.blif/common      </t>
  </si>
  <si>
    <t xml:space="preserve">/home/kmurray/trees/vtr/vtr_flow/tasks/regression_tests/vtr_reg_weekly/vtr_reg_titan/run008/stratixiv_arch.timing.xml/sparcT2_core_stratixiv_arch_timing.blif/common </t>
  </si>
  <si>
    <t>/home/kmurray/trees/vtr/vtr_flow/tasks/regression_tests/vtr_reg_weekly/vtr_reg_titan/run008/stratixiv_arch.timing.xml/cholesky_bdti_stratixiv_arch_timing.blif/common</t>
  </si>
  <si>
    <t xml:space="preserve">/home/kmurray/trees/vtr/vtr_flow/tasks/regression_tests/vtr_reg_weekly/vtr_reg_titan/run008/stratixiv_arch.timing.xml/minres_stratixiv_arch_timing.blif/common       </t>
  </si>
  <si>
    <t xml:space="preserve">/home/kmurray/trees/vtr/vtr_flow/tasks/regression_tests/vtr_reg_weekly/vtr_reg_titan/run008/stratixiv_arch.timing.xml/stap_qrd_stratixiv_arch_timing.blif/common     </t>
  </si>
  <si>
    <t xml:space="preserve">/home/kmurray/trees/vtr/vtr_flow/tasks/regression_tests/vtr_reg_weekly/vtr_reg_titan/run008/stratixiv_arch.timing.xml/openCV_stratixiv_arch_timing.blif/common       </t>
  </si>
  <si>
    <t xml:space="preserve">/home/kmurray/trees/vtr/vtr_flow/tasks/regression_tests/vtr_reg_weekly/vtr_reg_titan/run008/stratixiv_arch.timing.xml/bitonic_mesh_stratixiv_arch_timing.blif/common </t>
  </si>
  <si>
    <t xml:space="preserve">/home/kmurray/trees/vtr/vtr_flow/tasks/regression_tests/vtr_reg_weekly/vtr_reg_titan/run008/stratixiv_arch.timing.xml/segmentation_stratixiv_arch_timing.blif/common </t>
  </si>
  <si>
    <t xml:space="preserve">/home/kmurray/trees/vtr/vtr_flow/tasks/regression_tests/vtr_reg_weekly/vtr_reg_titan/run008/stratixiv_arch.timing.xml/SLAM_spheric_stratixiv_arch_timing.blif/common </t>
  </si>
  <si>
    <t xml:space="preserve">/home/kmurray/trees/vtr/vtr_flow/tasks/regression_tests/vtr_reg_weekly/vtr_reg_titan/run008/stratixiv_arch.timing.xml/des90_stratixiv_arch_timing.blif/common        </t>
  </si>
  <si>
    <t>Golden (current master)</t>
  </si>
  <si>
    <t>Average</t>
  </si>
  <si>
    <t>FAILED</t>
  </si>
  <si>
    <t>Average over successful circuits</t>
  </si>
  <si>
    <t>v8.0.0-2095-gf69b0bc5a-dirty</t>
  </si>
  <si>
    <t>2020-07-27T11:47:03</t>
  </si>
  <si>
    <t xml:space="preserve">/research/ece/lnis/USERS/tang/github/vtr-verilog-to-routing/vtr_flow/tasks/regression_tests/vtr_reg_weekly/vtr_reg_titan/run001/stratixiv_arch.timing.xml/gaussianblur_stratixiv_arch_timing.blif/common </t>
  </si>
  <si>
    <t xml:space="preserve">/research/ece/lnis/USERS/tang/github/vtr-verilog-to-routing/vtr_flow/tasks/regression_tests/vtr_reg_weekly/vtr_reg_titan/run001/stratixiv_arch.timing.xml/directrf_stratixiv_arch_timing.blif/common     </t>
  </si>
  <si>
    <t>/research/ece/lnis/USERS/tang/github/vtr-verilog-to-routing/vtr_flow/tasks/regression_tests/vtr_reg_weekly/vtr_reg_titan/run001/stratixiv_arch.timing.xml/bitcoin_miner_stratixiv_arch_timing.blif/common</t>
  </si>
  <si>
    <t xml:space="preserve">/research/ece/lnis/USERS/tang/github/vtr-verilog-to-routing/vtr_flow/tasks/regression_tests/vtr_reg_weekly/vtr_reg_titan/run001/stratixiv_arch.timing.xml/LU230_stratixiv_arch_timing.blif/common        </t>
  </si>
  <si>
    <t>/research/ece/lnis/USERS/tang/github/vtr-verilog-to-routing/vtr_flow/tasks/regression_tests/vtr_reg_weekly/vtr_reg_titan/run001/stratixiv_arch.timing.xml/sparcT1_chip2_stratixiv_arch_timing.blif/common</t>
  </si>
  <si>
    <t xml:space="preserve">/research/ece/lnis/USERS/tang/github/vtr-verilog-to-routing/vtr_flow/tasks/regression_tests/vtr_reg_weekly/vtr_reg_titan/run001/stratixiv_arch.timing.xml/LU_Network_stratixiv_arch_timing.blif/common   </t>
  </si>
  <si>
    <t xml:space="preserve">/research/ece/lnis/USERS/tang/github/vtr-verilog-to-routing/vtr_flow/tasks/regression_tests/vtr_reg_weekly/vtr_reg_titan/run001/stratixiv_arch.timing.xml/neuron_stratixiv_arch_timing.blif/common       </t>
  </si>
  <si>
    <t xml:space="preserve">/research/ece/lnis/USERS/tang/github/vtr-verilog-to-routing/vtr_flow/tasks/regression_tests/vtr_reg_weekly/vtr_reg_titan/run001/stratixiv_arch.timing.xml/sparcT1_core_stratixiv_arch_timing.blif/common </t>
  </si>
  <si>
    <t>/research/ece/lnis/USERS/tang/github/vtr-verilog-to-routing/vtr_flow/tasks/regression_tests/vtr_reg_weekly/vtr_reg_titan/run001/stratixiv_arch.timing.xml/stereo_vision_stratixiv_arch_timing.blif/common</t>
  </si>
  <si>
    <t xml:space="preserve">/research/ece/lnis/USERS/tang/github/vtr-verilog-to-routing/vtr_flow/tasks/regression_tests/vtr_reg_weekly/vtr_reg_titan/run001/stratixiv_arch.timing.xml/cholesky_mc_stratixiv_arch_timing.blif/common  </t>
  </si>
  <si>
    <t xml:space="preserve">/research/ece/lnis/USERS/tang/github/vtr-verilog-to-routing/vtr_flow/tasks/regression_tests/vtr_reg_weekly/vtr_reg_titan/run001/stratixiv_arch.timing.xml/gsm_switch_stratixiv_arch_timing.blif/common   </t>
  </si>
  <si>
    <t xml:space="preserve">/research/ece/lnis/USERS/tang/github/vtr-verilog-to-routing/vtr_flow/tasks/regression_tests/vtr_reg_weekly/vtr_reg_titan/run001/stratixiv_arch.timing.xml/mes_noc_stratixiv_arch_timing.blif/common      </t>
  </si>
  <si>
    <t xml:space="preserve">/research/ece/lnis/USERS/tang/github/vtr-verilog-to-routing/vtr_flow/tasks/regression_tests/vtr_reg_weekly/vtr_reg_titan/run001/stratixiv_arch.timing.xml/dart_stratixiv_arch_timing.blif/common         </t>
  </si>
  <si>
    <t xml:space="preserve">/research/ece/lnis/USERS/tang/github/vtr-verilog-to-routing/vtr_flow/tasks/regression_tests/vtr_reg_weekly/vtr_reg_titan/run001/stratixiv_arch.timing.xml/denoise_stratixiv_arch_timing.blif/common      </t>
  </si>
  <si>
    <t xml:space="preserve">/research/ece/lnis/USERS/tang/github/vtr-verilog-to-routing/vtr_flow/tasks/regression_tests/vtr_reg_weekly/vtr_reg_titan/run001/stratixiv_arch.timing.xml/sparcT2_core_stratixiv_arch_timing.blif/common </t>
  </si>
  <si>
    <t>/research/ece/lnis/USERS/tang/github/vtr-verilog-to-routing/vtr_flow/tasks/regression_tests/vtr_reg_weekly/vtr_reg_titan/run001/stratixiv_arch.timing.xml/cholesky_bdti_stratixiv_arch_timing.blif/common</t>
  </si>
  <si>
    <t xml:space="preserve">/research/ece/lnis/USERS/tang/github/vtr-verilog-to-routing/vtr_flow/tasks/regression_tests/vtr_reg_weekly/vtr_reg_titan/run001/stratixiv_arch.timing.xml/minres_stratixiv_arch_timing.blif/common       </t>
  </si>
  <si>
    <t xml:space="preserve">/research/ece/lnis/USERS/tang/github/vtr-verilog-to-routing/vtr_flow/tasks/regression_tests/vtr_reg_weekly/vtr_reg_titan/run001/stratixiv_arch.timing.xml/stap_qrd_stratixiv_arch_timing.blif/common     </t>
  </si>
  <si>
    <t xml:space="preserve">/research/ece/lnis/USERS/tang/github/vtr-verilog-to-routing/vtr_flow/tasks/regression_tests/vtr_reg_weekly/vtr_reg_titan/run001/stratixiv_arch.timing.xml/openCV_stratixiv_arch_timing.blif/common       </t>
  </si>
  <si>
    <t xml:space="preserve">/research/ece/lnis/USERS/tang/github/vtr-verilog-to-routing/vtr_flow/tasks/regression_tests/vtr_reg_weekly/vtr_reg_titan/run001/stratixiv_arch.timing.xml/bitonic_mesh_stratixiv_arch_timing.blif/common </t>
  </si>
  <si>
    <t xml:space="preserve">/research/ece/lnis/USERS/tang/github/vtr-verilog-to-routing/vtr_flow/tasks/regression_tests/vtr_reg_weekly/vtr_reg_titan/run001/stratixiv_arch.timing.xml/segmentation_stratixiv_arch_timing.blif/common </t>
  </si>
  <si>
    <t xml:space="preserve">/research/ece/lnis/USERS/tang/github/vtr-verilog-to-routing/vtr_flow/tasks/regression_tests/vtr_reg_weekly/vtr_reg_titan/run001/stratixiv_arch.timing.xml/SLAM_spheric_stratixiv_arch_timing.blif/common </t>
  </si>
  <si>
    <t xml:space="preserve">/research/ece/lnis/USERS/tang/github/vtr-verilog-to-routing/vtr_flow/tasks/regression_tests/vtr_reg_weekly/vtr_reg_titan/run001/stratixiv_arch.timing.xml/des90_stratixiv_arch_timing.blif/common        </t>
  </si>
  <si>
    <t>Passed</t>
  </si>
  <si>
    <t xml:space="preserve">LAB M9K                  </t>
  </si>
  <si>
    <t>After Fix-up: All logic block Input and output pin utilization is set to 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</si>
</sst>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9242"/>
      <name val="Calibri"/>
      <family val="2"/>
      <scheme val="minor"/>
    </font>
    <font>
      <b/>
      <sz val="11"/>
      <color rgb="FF009242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1" fontId="0" fillId="0" borderId="0" xfId="0" applyNumberFormat="1"/>
    <xf numFmtId="0" fontId="0" fillId="0" borderId="0" xfId="0" applyAlignment="1"/>
    <xf numFmtId="0" fontId="18" fillId="0" borderId="0" xfId="0" applyFont="1" applyAlignment="1"/>
    <xf numFmtId="9" fontId="0" fillId="0" borderId="0" xfId="1" applyFont="1"/>
    <xf numFmtId="9" fontId="19" fillId="33" borderId="0" xfId="1" applyFont="1" applyFill="1"/>
    <xf numFmtId="9" fontId="14" fillId="0" borderId="0" xfId="1" applyFont="1"/>
    <xf numFmtId="0" fontId="14" fillId="0" borderId="0" xfId="0" applyFont="1"/>
    <xf numFmtId="0" fontId="18" fillId="0" borderId="0" xfId="0" applyFont="1"/>
    <xf numFmtId="9" fontId="0" fillId="0" borderId="0" xfId="0" applyNumberFormat="1"/>
    <xf numFmtId="0" fontId="20" fillId="0" borderId="0" xfId="0" applyFont="1"/>
    <xf numFmtId="9" fontId="20" fillId="0" borderId="0" xfId="1" applyFont="1"/>
    <xf numFmtId="0" fontId="21" fillId="0" borderId="0" xfId="0" applyFont="1"/>
    <xf numFmtId="0" fontId="22" fillId="0" borderId="0" xfId="0" applyFont="1"/>
    <xf numFmtId="9" fontId="22" fillId="0" borderId="0" xfId="1" applyFont="1"/>
    <xf numFmtId="0" fontId="18" fillId="0" borderId="0" xfId="0" applyFont="1" applyAlignment="1">
      <alignment horizontal="left"/>
    </xf>
  </cellXfs>
  <cellStyles count="43">
    <cellStyle name="20% - 着色 1" xfId="20" builtinId="30" customBuiltin="1"/>
    <cellStyle name="20% - 着色 2" xfId="24" builtinId="34" customBuiltin="1"/>
    <cellStyle name="20% - 着色 3" xfId="28" builtinId="38" customBuiltin="1"/>
    <cellStyle name="20% - 着色 4" xfId="32" builtinId="42" customBuiltin="1"/>
    <cellStyle name="20% - 着色 5" xfId="36" builtinId="46" customBuiltin="1"/>
    <cellStyle name="20% - 着色 6" xfId="40" builtinId="50" customBuiltin="1"/>
    <cellStyle name="40% - 着色 1" xfId="21" builtinId="31" customBuiltin="1"/>
    <cellStyle name="40% - 着色 2" xfId="25" builtinId="35" customBuiltin="1"/>
    <cellStyle name="40% - 着色 3" xfId="29" builtinId="39" customBuiltin="1"/>
    <cellStyle name="40% - 着色 4" xfId="33" builtinId="43" customBuiltin="1"/>
    <cellStyle name="40% - 着色 5" xfId="37" builtinId="47" customBuiltin="1"/>
    <cellStyle name="40% - 着色 6" xfId="41" builtinId="51" customBuiltin="1"/>
    <cellStyle name="60% - 着色 1" xfId="22" builtinId="32" customBuiltin="1"/>
    <cellStyle name="60% - 着色 2" xfId="26" builtinId="36" customBuiltin="1"/>
    <cellStyle name="60% - 着色 3" xfId="30" builtinId="40" customBuiltin="1"/>
    <cellStyle name="60% - 着色 4" xfId="34" builtinId="44" customBuiltin="1"/>
    <cellStyle name="60% - 着色 5" xfId="38" builtinId="48" customBuiltin="1"/>
    <cellStyle name="60% - 着色 6" xfId="42" builtinId="52" customBuiltin="1"/>
    <cellStyle name="百分比" xfId="1" builtinId="5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好" xfId="7" builtinId="26" customBuiltin="1"/>
    <cellStyle name="汇总" xfId="18" builtinId="25" customBuiltin="1"/>
    <cellStyle name="计算" xfId="12" builtinId="22" customBuiltin="1"/>
    <cellStyle name="检查单元格" xfId="14" builtinId="23" customBuiltin="1"/>
    <cellStyle name="解释性文本" xfId="17" builtinId="53" customBuiltin="1"/>
    <cellStyle name="警告文本" xfId="15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着色 1" xfId="19" builtinId="29" customBuiltin="1"/>
    <cellStyle name="着色 2" xfId="23" builtinId="33" customBuiltin="1"/>
    <cellStyle name="着色 3" xfId="27" builtinId="37" customBuiltin="1"/>
    <cellStyle name="着色 4" xfId="31" builtinId="41" customBuiltin="1"/>
    <cellStyle name="着色 5" xfId="35" builtinId="45" customBuiltin="1"/>
    <cellStyle name="着色 6" xfId="39" builtinId="49" customBuiltin="1"/>
    <cellStyle name="注释" xfId="16" builtinId="10" customBuiltin="1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9"/>
  <sheetViews>
    <sheetView tabSelected="1" zoomScale="75" zoomScaleNormal="75" workbookViewId="0">
      <selection activeCell="AY56" sqref="AY56:BJ56"/>
    </sheetView>
  </sheetViews>
  <sheetFormatPr defaultRowHeight="15"/>
  <cols>
    <col min="37" max="37" width="10.85546875" customWidth="1"/>
    <col min="56" max="56" width="13.28515625" customWidth="1"/>
  </cols>
  <sheetData>
    <row r="1" spans="1:75">
      <c r="A1" s="15" t="s">
        <v>163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</row>
    <row r="2" spans="1:7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</row>
    <row r="3" spans="1:75">
      <c r="A3" t="s">
        <v>62</v>
      </c>
      <c r="B3" t="s">
        <v>63</v>
      </c>
      <c r="C3" t="s">
        <v>64</v>
      </c>
      <c r="D3">
        <v>64437.1</v>
      </c>
      <c r="E3" t="s">
        <v>65</v>
      </c>
      <c r="F3">
        <v>558</v>
      </c>
      <c r="G3">
        <v>104891</v>
      </c>
      <c r="H3">
        <v>2</v>
      </c>
      <c r="I3">
        <v>16</v>
      </c>
      <c r="J3">
        <v>0</v>
      </c>
      <c r="K3">
        <v>0</v>
      </c>
      <c r="L3" t="s">
        <v>66</v>
      </c>
      <c r="M3" t="s">
        <v>136</v>
      </c>
      <c r="N3" t="s">
        <v>67</v>
      </c>
      <c r="O3" t="s">
        <v>68</v>
      </c>
      <c r="P3" t="s">
        <v>137</v>
      </c>
      <c r="Q3" t="s">
        <v>69</v>
      </c>
      <c r="R3" t="s">
        <v>138</v>
      </c>
      <c r="S3">
        <v>28394112</v>
      </c>
      <c r="T3">
        <v>166</v>
      </c>
      <c r="U3">
        <v>392</v>
      </c>
      <c r="V3">
        <v>1872320</v>
      </c>
      <c r="W3">
        <v>1859014</v>
      </c>
      <c r="X3">
        <v>1</v>
      </c>
      <c r="Y3">
        <v>1212154</v>
      </c>
      <c r="Z3">
        <v>105467</v>
      </c>
      <c r="AA3">
        <v>399</v>
      </c>
      <c r="AB3">
        <v>296</v>
      </c>
      <c r="AC3">
        <v>118104</v>
      </c>
      <c r="AD3" t="s">
        <v>70</v>
      </c>
      <c r="AE3" t="s">
        <v>71</v>
      </c>
      <c r="AF3">
        <v>9586.9599999999991</v>
      </c>
      <c r="AG3">
        <v>22504739</v>
      </c>
      <c r="AH3">
        <v>47416.68</v>
      </c>
      <c r="AI3">
        <v>267.05</v>
      </c>
      <c r="AJ3">
        <v>898.94399999999996</v>
      </c>
      <c r="AK3" s="1">
        <v>-80656400</v>
      </c>
      <c r="AL3">
        <v>-898.94399999999996</v>
      </c>
      <c r="AM3">
        <v>898.94399999999996</v>
      </c>
      <c r="AN3">
        <v>7.2270700000000003</v>
      </c>
      <c r="AO3">
        <v>5.8595699999999997</v>
      </c>
      <c r="AP3">
        <v>1107.0899999999999</v>
      </c>
      <c r="AQ3">
        <v>892.19399999999996</v>
      </c>
      <c r="AR3">
        <v>-1</v>
      </c>
      <c r="AS3">
        <v>8057213</v>
      </c>
      <c r="AT3">
        <v>32786362</v>
      </c>
      <c r="AU3">
        <v>21254900452</v>
      </c>
      <c r="AV3">
        <v>3478462986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5262.73</v>
      </c>
      <c r="BI3">
        <v>-1</v>
      </c>
      <c r="BJ3">
        <v>-1</v>
      </c>
    </row>
    <row r="4" spans="1:75">
      <c r="A4" t="s">
        <v>62</v>
      </c>
      <c r="B4" t="s">
        <v>72</v>
      </c>
      <c r="C4" t="s">
        <v>64</v>
      </c>
      <c r="D4">
        <v>26939.360000000001</v>
      </c>
      <c r="E4" t="s">
        <v>65</v>
      </c>
      <c r="F4">
        <v>319</v>
      </c>
      <c r="G4">
        <v>61358</v>
      </c>
      <c r="H4">
        <v>240</v>
      </c>
      <c r="I4">
        <v>2542</v>
      </c>
      <c r="J4">
        <v>0</v>
      </c>
      <c r="K4">
        <v>0</v>
      </c>
      <c r="L4" t="s">
        <v>66</v>
      </c>
      <c r="M4" t="s">
        <v>136</v>
      </c>
      <c r="N4" t="s">
        <v>67</v>
      </c>
      <c r="O4" t="s">
        <v>68</v>
      </c>
      <c r="P4" t="s">
        <v>137</v>
      </c>
      <c r="Q4" t="s">
        <v>69</v>
      </c>
      <c r="R4" t="s">
        <v>139</v>
      </c>
      <c r="S4">
        <v>17238632</v>
      </c>
      <c r="T4">
        <v>62</v>
      </c>
      <c r="U4">
        <v>257</v>
      </c>
      <c r="V4">
        <v>1374456</v>
      </c>
      <c r="W4">
        <v>930989</v>
      </c>
      <c r="X4">
        <v>2</v>
      </c>
      <c r="Y4">
        <v>675765</v>
      </c>
      <c r="Z4">
        <v>64459</v>
      </c>
      <c r="AA4">
        <v>318</v>
      </c>
      <c r="AB4">
        <v>236</v>
      </c>
      <c r="AC4">
        <v>75048</v>
      </c>
      <c r="AD4" t="s">
        <v>73</v>
      </c>
      <c r="AE4" t="s">
        <v>71</v>
      </c>
      <c r="AF4">
        <v>1319.89</v>
      </c>
      <c r="AG4">
        <v>12555447</v>
      </c>
      <c r="AH4">
        <v>16275.77</v>
      </c>
      <c r="AI4">
        <v>77.58</v>
      </c>
      <c r="AJ4">
        <v>9.9159500000000005</v>
      </c>
      <c r="AK4" s="1">
        <v>-2820610</v>
      </c>
      <c r="AL4">
        <v>-9.9159500000000005</v>
      </c>
      <c r="AM4">
        <v>9.2908399999999993</v>
      </c>
      <c r="AN4">
        <v>4.2977999999999996</v>
      </c>
      <c r="AO4">
        <v>3.6433300000000002</v>
      </c>
      <c r="AP4">
        <v>790.678</v>
      </c>
      <c r="AQ4">
        <v>666.822</v>
      </c>
      <c r="AR4">
        <v>-1</v>
      </c>
      <c r="AS4">
        <v>3457164</v>
      </c>
      <c r="AT4">
        <v>6133328</v>
      </c>
      <c r="AU4">
        <v>13632021985</v>
      </c>
      <c r="AV4">
        <v>2029953388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7809.11</v>
      </c>
      <c r="BI4">
        <v>-1</v>
      </c>
      <c r="BJ4">
        <v>-1</v>
      </c>
    </row>
    <row r="5" spans="1:75">
      <c r="A5" t="s">
        <v>62</v>
      </c>
      <c r="B5" t="s">
        <v>74</v>
      </c>
      <c r="C5" t="s">
        <v>64</v>
      </c>
      <c r="D5">
        <v>23273.06</v>
      </c>
      <c r="E5" t="s">
        <v>65</v>
      </c>
      <c r="F5">
        <v>385</v>
      </c>
      <c r="G5">
        <v>33267</v>
      </c>
      <c r="H5">
        <v>0</v>
      </c>
      <c r="I5">
        <v>1653</v>
      </c>
      <c r="J5">
        <v>0</v>
      </c>
      <c r="K5">
        <v>1</v>
      </c>
      <c r="L5" t="s">
        <v>66</v>
      </c>
      <c r="M5" t="s">
        <v>136</v>
      </c>
      <c r="N5" t="s">
        <v>67</v>
      </c>
      <c r="O5" t="s">
        <v>68</v>
      </c>
      <c r="P5" t="s">
        <v>137</v>
      </c>
      <c r="Q5" t="s">
        <v>69</v>
      </c>
      <c r="R5" t="s">
        <v>140</v>
      </c>
      <c r="S5">
        <v>12883876</v>
      </c>
      <c r="T5">
        <v>353</v>
      </c>
      <c r="U5">
        <v>32</v>
      </c>
      <c r="V5">
        <v>1446409</v>
      </c>
      <c r="W5">
        <v>1087537</v>
      </c>
      <c r="X5">
        <v>2</v>
      </c>
      <c r="Y5">
        <v>841065</v>
      </c>
      <c r="Z5">
        <v>35306</v>
      </c>
      <c r="AA5">
        <v>242</v>
      </c>
      <c r="AB5">
        <v>179</v>
      </c>
      <c r="AC5">
        <v>43318</v>
      </c>
      <c r="AD5" t="s">
        <v>73</v>
      </c>
      <c r="AE5" t="s">
        <v>71</v>
      </c>
      <c r="AF5">
        <v>950.31</v>
      </c>
      <c r="AG5">
        <v>9898555</v>
      </c>
      <c r="AH5">
        <v>16586.919999999998</v>
      </c>
      <c r="AI5">
        <v>104.91</v>
      </c>
      <c r="AJ5">
        <v>8.4500299999999999</v>
      </c>
      <c r="AK5" s="1">
        <v>-1628620</v>
      </c>
      <c r="AL5">
        <v>-8.4500299999999999</v>
      </c>
      <c r="AM5">
        <v>0.78739599999999998</v>
      </c>
      <c r="AN5">
        <v>3.6320299999999999</v>
      </c>
      <c r="AO5">
        <v>3.2092999999999998</v>
      </c>
      <c r="AP5">
        <v>549.25099999999998</v>
      </c>
      <c r="AQ5">
        <v>475.68400000000003</v>
      </c>
      <c r="AR5">
        <v>-1</v>
      </c>
      <c r="AS5">
        <v>4377868</v>
      </c>
      <c r="AT5">
        <v>6577825</v>
      </c>
      <c r="AU5">
        <v>5886172371</v>
      </c>
      <c r="AV5">
        <v>664864977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4843.1899999999996</v>
      </c>
      <c r="BI5">
        <v>-1</v>
      </c>
      <c r="BJ5">
        <v>-1</v>
      </c>
    </row>
    <row r="6" spans="1:75">
      <c r="A6" t="s">
        <v>62</v>
      </c>
      <c r="B6" t="s">
        <v>75</v>
      </c>
      <c r="C6" t="s">
        <v>64</v>
      </c>
      <c r="D6">
        <v>11990.68</v>
      </c>
      <c r="E6" t="s">
        <v>65</v>
      </c>
      <c r="F6">
        <v>373</v>
      </c>
      <c r="G6">
        <v>16600</v>
      </c>
      <c r="H6">
        <v>116</v>
      </c>
      <c r="I6">
        <v>5272</v>
      </c>
      <c r="J6">
        <v>16</v>
      </c>
      <c r="K6">
        <v>0</v>
      </c>
      <c r="L6" t="s">
        <v>76</v>
      </c>
      <c r="M6" t="s">
        <v>136</v>
      </c>
      <c r="N6" t="s">
        <v>67</v>
      </c>
      <c r="O6" t="s">
        <v>68</v>
      </c>
      <c r="P6" t="s">
        <v>137</v>
      </c>
      <c r="Q6" t="s">
        <v>69</v>
      </c>
      <c r="R6" t="s">
        <v>141</v>
      </c>
      <c r="S6">
        <v>17617456</v>
      </c>
      <c r="T6">
        <v>178</v>
      </c>
      <c r="U6">
        <v>195</v>
      </c>
      <c r="V6">
        <v>663067</v>
      </c>
      <c r="W6">
        <v>568001</v>
      </c>
      <c r="X6">
        <v>2</v>
      </c>
      <c r="Y6">
        <v>412324</v>
      </c>
      <c r="Z6">
        <v>22377</v>
      </c>
      <c r="AA6">
        <v>450</v>
      </c>
      <c r="AB6">
        <v>333</v>
      </c>
      <c r="AC6">
        <v>149850</v>
      </c>
      <c r="AD6" t="s">
        <v>73</v>
      </c>
      <c r="AE6" t="s">
        <v>71</v>
      </c>
      <c r="AF6">
        <v>1240.04</v>
      </c>
      <c r="AG6">
        <v>15455704</v>
      </c>
      <c r="AH6">
        <v>5226.67</v>
      </c>
      <c r="AI6">
        <v>26.96</v>
      </c>
      <c r="AJ6">
        <v>25.704799999999999</v>
      </c>
      <c r="AK6" s="1">
        <v>-4513720</v>
      </c>
      <c r="AL6">
        <v>-25.704799999999999</v>
      </c>
      <c r="AM6">
        <v>11.461</v>
      </c>
      <c r="AN6">
        <v>2.8408199999999999</v>
      </c>
      <c r="AO6">
        <v>2.3536999999999999</v>
      </c>
      <c r="AP6">
        <v>495.815</v>
      </c>
      <c r="AQ6">
        <v>412.50099999999998</v>
      </c>
      <c r="AR6">
        <v>17958685</v>
      </c>
      <c r="AS6">
        <v>2146084</v>
      </c>
      <c r="AT6">
        <v>4294115</v>
      </c>
      <c r="AU6">
        <v>5402453650</v>
      </c>
      <c r="AV6">
        <v>892180691</v>
      </c>
      <c r="AW6">
        <v>0</v>
      </c>
      <c r="AX6">
        <v>0</v>
      </c>
      <c r="AY6" s="1">
        <v>2820590000</v>
      </c>
      <c r="AZ6">
        <v>18822.8</v>
      </c>
      <c r="BA6">
        <v>209</v>
      </c>
      <c r="BB6">
        <v>27.031500000000001</v>
      </c>
      <c r="BC6">
        <v>12.3941</v>
      </c>
      <c r="BD6" s="1">
        <v>-7974090</v>
      </c>
      <c r="BE6">
        <v>-27.031500000000001</v>
      </c>
      <c r="BF6">
        <v>0</v>
      </c>
      <c r="BG6">
        <v>0</v>
      </c>
      <c r="BH6">
        <v>2801.27</v>
      </c>
      <c r="BI6">
        <v>1458.87</v>
      </c>
      <c r="BJ6">
        <v>1226.4000000000001</v>
      </c>
    </row>
    <row r="7" spans="1:75">
      <c r="A7" t="s">
        <v>62</v>
      </c>
      <c r="B7" t="s">
        <v>77</v>
      </c>
      <c r="C7" t="s">
        <v>64</v>
      </c>
      <c r="D7">
        <v>27969.119999999999</v>
      </c>
      <c r="E7" t="s">
        <v>65</v>
      </c>
      <c r="F7">
        <v>1891</v>
      </c>
      <c r="G7">
        <v>33502</v>
      </c>
      <c r="H7">
        <v>3</v>
      </c>
      <c r="I7">
        <v>675</v>
      </c>
      <c r="J7">
        <v>0</v>
      </c>
      <c r="K7">
        <v>0</v>
      </c>
      <c r="L7" t="s">
        <v>76</v>
      </c>
      <c r="M7" t="s">
        <v>136</v>
      </c>
      <c r="N7" t="s">
        <v>67</v>
      </c>
      <c r="O7" t="s">
        <v>68</v>
      </c>
      <c r="P7" t="s">
        <v>137</v>
      </c>
      <c r="Q7" t="s">
        <v>69</v>
      </c>
      <c r="R7" t="s">
        <v>142</v>
      </c>
      <c r="S7">
        <v>12052932</v>
      </c>
      <c r="T7">
        <v>815</v>
      </c>
      <c r="U7">
        <v>1076</v>
      </c>
      <c r="V7">
        <v>764693</v>
      </c>
      <c r="W7">
        <v>760412</v>
      </c>
      <c r="X7">
        <v>1423</v>
      </c>
      <c r="Y7">
        <v>419072</v>
      </c>
      <c r="Z7">
        <v>36071</v>
      </c>
      <c r="AA7">
        <v>279</v>
      </c>
      <c r="AB7">
        <v>207</v>
      </c>
      <c r="AC7">
        <v>57753</v>
      </c>
      <c r="AD7" t="s">
        <v>78</v>
      </c>
      <c r="AE7" t="s">
        <v>71</v>
      </c>
      <c r="AF7">
        <v>1898.36</v>
      </c>
      <c r="AG7">
        <v>6665591</v>
      </c>
      <c r="AH7">
        <v>8016.49</v>
      </c>
      <c r="AI7">
        <v>53.95</v>
      </c>
      <c r="AJ7">
        <v>23.6508</v>
      </c>
      <c r="AK7" s="1">
        <v>-5918220</v>
      </c>
      <c r="AL7">
        <v>-23.6508</v>
      </c>
      <c r="AM7">
        <v>1.11999</v>
      </c>
      <c r="AN7">
        <v>7.7773700000000003</v>
      </c>
      <c r="AO7">
        <v>7.10623</v>
      </c>
      <c r="AP7">
        <v>1042.9000000000001</v>
      </c>
      <c r="AQ7">
        <v>953.80499999999995</v>
      </c>
      <c r="AR7">
        <v>8923957</v>
      </c>
      <c r="AS7">
        <v>2873959</v>
      </c>
      <c r="AT7">
        <v>10293621</v>
      </c>
      <c r="AU7">
        <v>5297627002</v>
      </c>
      <c r="AV7">
        <v>545108602</v>
      </c>
      <c r="AW7">
        <v>0</v>
      </c>
      <c r="AX7">
        <v>0</v>
      </c>
      <c r="AY7" s="1">
        <v>1069830000</v>
      </c>
      <c r="AZ7">
        <v>18524.2</v>
      </c>
      <c r="BA7">
        <v>198</v>
      </c>
      <c r="BB7">
        <v>25.748100000000001</v>
      </c>
      <c r="BC7">
        <v>1.24875</v>
      </c>
      <c r="BD7" s="1">
        <v>-7160250</v>
      </c>
      <c r="BE7">
        <v>-25.748100000000001</v>
      </c>
      <c r="BF7">
        <v>0</v>
      </c>
      <c r="BG7">
        <v>0</v>
      </c>
      <c r="BH7">
        <v>4097.53</v>
      </c>
      <c r="BI7">
        <v>3874.78</v>
      </c>
      <c r="BJ7">
        <v>3588.95</v>
      </c>
    </row>
    <row r="8" spans="1:75">
      <c r="A8" t="s">
        <v>62</v>
      </c>
      <c r="B8" t="s">
        <v>79</v>
      </c>
      <c r="C8" t="s">
        <v>64</v>
      </c>
      <c r="D8">
        <v>10751.93</v>
      </c>
      <c r="E8" t="s">
        <v>65</v>
      </c>
      <c r="F8">
        <v>437</v>
      </c>
      <c r="G8">
        <v>30981</v>
      </c>
      <c r="H8">
        <v>112</v>
      </c>
      <c r="I8">
        <v>2078</v>
      </c>
      <c r="J8">
        <v>0</v>
      </c>
      <c r="K8">
        <v>2</v>
      </c>
      <c r="L8" t="s">
        <v>76</v>
      </c>
      <c r="M8" t="s">
        <v>136</v>
      </c>
      <c r="N8" t="s">
        <v>67</v>
      </c>
      <c r="O8" t="s">
        <v>68</v>
      </c>
      <c r="P8" t="s">
        <v>137</v>
      </c>
      <c r="Q8" t="s">
        <v>69</v>
      </c>
      <c r="R8" t="s">
        <v>143</v>
      </c>
      <c r="S8">
        <v>11937804</v>
      </c>
      <c r="T8">
        <v>85</v>
      </c>
      <c r="U8">
        <v>185</v>
      </c>
      <c r="V8">
        <v>721554</v>
      </c>
      <c r="W8">
        <v>630079</v>
      </c>
      <c r="X8">
        <v>28</v>
      </c>
      <c r="Y8">
        <v>404004</v>
      </c>
      <c r="Z8">
        <v>33610</v>
      </c>
      <c r="AA8">
        <v>268</v>
      </c>
      <c r="AB8">
        <v>199</v>
      </c>
      <c r="AC8">
        <v>53332</v>
      </c>
      <c r="AD8" t="s">
        <v>73</v>
      </c>
      <c r="AE8" t="s">
        <v>71</v>
      </c>
      <c r="AF8">
        <v>1016.19</v>
      </c>
      <c r="AG8">
        <v>5003233</v>
      </c>
      <c r="AH8">
        <v>6380.1</v>
      </c>
      <c r="AI8">
        <v>35.07</v>
      </c>
      <c r="AJ8">
        <v>6.5950600000000001</v>
      </c>
      <c r="AK8" s="1">
        <v>-1852690</v>
      </c>
      <c r="AL8">
        <v>-6.5950600000000001</v>
      </c>
      <c r="AM8">
        <v>1.08633</v>
      </c>
      <c r="AN8">
        <v>3.44774</v>
      </c>
      <c r="AO8">
        <v>2.8162400000000001</v>
      </c>
      <c r="AP8">
        <v>539.92200000000003</v>
      </c>
      <c r="AQ8">
        <v>444.65899999999999</v>
      </c>
      <c r="AR8">
        <v>6716361</v>
      </c>
      <c r="AS8">
        <v>2099749</v>
      </c>
      <c r="AT8">
        <v>4706649</v>
      </c>
      <c r="AU8">
        <v>3875357239</v>
      </c>
      <c r="AV8">
        <v>535651952</v>
      </c>
      <c r="AW8">
        <v>0</v>
      </c>
      <c r="AX8">
        <v>0</v>
      </c>
      <c r="AY8" s="1">
        <v>985837000</v>
      </c>
      <c r="AZ8">
        <v>18484.900000000001</v>
      </c>
      <c r="BA8">
        <v>247</v>
      </c>
      <c r="BB8">
        <v>7.7698499999999999</v>
      </c>
      <c r="BC8">
        <v>1.32918</v>
      </c>
      <c r="BD8" s="1">
        <v>-2368500</v>
      </c>
      <c r="BE8">
        <v>-7.7698499999999999</v>
      </c>
      <c r="BF8">
        <v>0</v>
      </c>
      <c r="BG8">
        <v>0</v>
      </c>
      <c r="BH8">
        <v>2315.91</v>
      </c>
      <c r="BI8">
        <v>1756.41</v>
      </c>
      <c r="BJ8">
        <v>1464.24</v>
      </c>
    </row>
    <row r="9" spans="1:75">
      <c r="A9" t="s">
        <v>62</v>
      </c>
      <c r="B9" t="s">
        <v>80</v>
      </c>
      <c r="C9" t="s">
        <v>64</v>
      </c>
      <c r="D9">
        <v>775.41</v>
      </c>
      <c r="E9" t="s">
        <v>65</v>
      </c>
      <c r="F9">
        <v>77</v>
      </c>
      <c r="G9">
        <v>3125</v>
      </c>
      <c r="H9">
        <v>89</v>
      </c>
      <c r="I9">
        <v>157</v>
      </c>
      <c r="J9">
        <v>0</v>
      </c>
      <c r="K9">
        <v>0</v>
      </c>
      <c r="L9" t="s">
        <v>76</v>
      </c>
      <c r="M9" t="s">
        <v>136</v>
      </c>
      <c r="N9" t="s">
        <v>67</v>
      </c>
      <c r="O9" t="s">
        <v>68</v>
      </c>
      <c r="P9" t="s">
        <v>137</v>
      </c>
      <c r="Q9" t="s">
        <v>69</v>
      </c>
      <c r="R9" t="s">
        <v>144</v>
      </c>
      <c r="S9">
        <v>2646712</v>
      </c>
      <c r="T9">
        <v>42</v>
      </c>
      <c r="U9">
        <v>35</v>
      </c>
      <c r="V9">
        <v>119888</v>
      </c>
      <c r="W9">
        <v>86875</v>
      </c>
      <c r="X9">
        <v>1</v>
      </c>
      <c r="Y9">
        <v>51164</v>
      </c>
      <c r="Z9">
        <v>3448</v>
      </c>
      <c r="AA9">
        <v>129</v>
      </c>
      <c r="AB9">
        <v>96</v>
      </c>
      <c r="AC9">
        <v>12384</v>
      </c>
      <c r="AD9" t="s">
        <v>81</v>
      </c>
      <c r="AE9" t="s">
        <v>71</v>
      </c>
      <c r="AF9">
        <v>108.53</v>
      </c>
      <c r="AG9">
        <v>569537</v>
      </c>
      <c r="AH9">
        <v>272.33999999999997</v>
      </c>
      <c r="AI9">
        <v>1.47</v>
      </c>
      <c r="AJ9">
        <v>8.1167899999999999</v>
      </c>
      <c r="AK9">
        <v>-215571</v>
      </c>
      <c r="AL9">
        <v>-8.1167899999999999</v>
      </c>
      <c r="AM9">
        <v>8.1167899999999999</v>
      </c>
      <c r="AN9">
        <v>0.32654</v>
      </c>
      <c r="AO9">
        <v>0.294962</v>
      </c>
      <c r="AP9">
        <v>44.092799999999997</v>
      </c>
      <c r="AQ9">
        <v>38.9923</v>
      </c>
      <c r="AR9">
        <v>779651</v>
      </c>
      <c r="AS9">
        <v>257528</v>
      </c>
      <c r="AT9">
        <v>448342</v>
      </c>
      <c r="AU9">
        <v>557443647</v>
      </c>
      <c r="AV9">
        <v>99652653</v>
      </c>
      <c r="AW9">
        <v>0</v>
      </c>
      <c r="AX9">
        <v>0</v>
      </c>
      <c r="AY9" s="1">
        <v>228657000</v>
      </c>
      <c r="AZ9">
        <v>18463.900000000001</v>
      </c>
      <c r="BA9">
        <v>121</v>
      </c>
      <c r="BB9">
        <v>8.7258700000000005</v>
      </c>
      <c r="BC9">
        <v>8.7258700000000005</v>
      </c>
      <c r="BD9">
        <v>-284841</v>
      </c>
      <c r="BE9">
        <v>-8.7258700000000005</v>
      </c>
      <c r="BF9">
        <v>0</v>
      </c>
      <c r="BG9">
        <v>0</v>
      </c>
      <c r="BH9">
        <v>176.42</v>
      </c>
      <c r="BI9">
        <v>117.223</v>
      </c>
      <c r="BJ9">
        <v>104.093</v>
      </c>
    </row>
    <row r="10" spans="1:75">
      <c r="A10" t="s">
        <v>62</v>
      </c>
      <c r="B10" t="s">
        <v>82</v>
      </c>
      <c r="C10" t="s">
        <v>64</v>
      </c>
      <c r="D10">
        <v>1187.55</v>
      </c>
      <c r="E10" t="s">
        <v>65</v>
      </c>
      <c r="F10">
        <v>310</v>
      </c>
      <c r="G10">
        <v>3947</v>
      </c>
      <c r="H10">
        <v>1</v>
      </c>
      <c r="I10">
        <v>170</v>
      </c>
      <c r="J10">
        <v>0</v>
      </c>
      <c r="K10">
        <v>0</v>
      </c>
      <c r="L10" t="s">
        <v>76</v>
      </c>
      <c r="M10" t="s">
        <v>136</v>
      </c>
      <c r="N10" t="s">
        <v>67</v>
      </c>
      <c r="O10" t="s">
        <v>68</v>
      </c>
      <c r="P10" t="s">
        <v>137</v>
      </c>
      <c r="Q10" t="s">
        <v>69</v>
      </c>
      <c r="R10" t="s">
        <v>145</v>
      </c>
      <c r="S10">
        <v>2089308</v>
      </c>
      <c r="T10">
        <v>173</v>
      </c>
      <c r="U10">
        <v>137</v>
      </c>
      <c r="V10">
        <v>92814</v>
      </c>
      <c r="W10">
        <v>91975</v>
      </c>
      <c r="X10">
        <v>1</v>
      </c>
      <c r="Y10">
        <v>57222</v>
      </c>
      <c r="Z10">
        <v>4428</v>
      </c>
      <c r="AA10">
        <v>82</v>
      </c>
      <c r="AB10">
        <v>61</v>
      </c>
      <c r="AC10">
        <v>5002</v>
      </c>
      <c r="AD10" t="s">
        <v>162</v>
      </c>
      <c r="AE10" t="s">
        <v>71</v>
      </c>
      <c r="AF10">
        <v>329.79</v>
      </c>
      <c r="AG10">
        <v>939223</v>
      </c>
      <c r="AH10">
        <v>461.52</v>
      </c>
      <c r="AI10">
        <v>3</v>
      </c>
      <c r="AJ10">
        <v>7.86287</v>
      </c>
      <c r="AK10">
        <v>-513142</v>
      </c>
      <c r="AL10">
        <v>-7.86287</v>
      </c>
      <c r="AM10">
        <v>7.86287</v>
      </c>
      <c r="AN10">
        <v>0.33928700000000001</v>
      </c>
      <c r="AO10">
        <v>0.29291200000000001</v>
      </c>
      <c r="AP10">
        <v>43.286000000000001</v>
      </c>
      <c r="AQ10">
        <v>35.290999999999997</v>
      </c>
      <c r="AR10">
        <v>1543931</v>
      </c>
      <c r="AS10">
        <v>436960</v>
      </c>
      <c r="AT10">
        <v>1534644</v>
      </c>
      <c r="AU10">
        <v>1125444312</v>
      </c>
      <c r="AV10">
        <v>124949095</v>
      </c>
      <c r="AW10">
        <v>0</v>
      </c>
      <c r="AX10">
        <v>0</v>
      </c>
      <c r="AY10" s="1">
        <v>92004700</v>
      </c>
      <c r="AZ10">
        <v>18393.599999999999</v>
      </c>
      <c r="BA10">
        <v>146</v>
      </c>
      <c r="BB10">
        <v>11.308199999999999</v>
      </c>
      <c r="BC10">
        <v>11.308199999999999</v>
      </c>
      <c r="BD10">
        <v>-678806</v>
      </c>
      <c r="BE10">
        <v>-11.308199999999999</v>
      </c>
      <c r="BF10">
        <v>0</v>
      </c>
      <c r="BG10">
        <v>0</v>
      </c>
      <c r="BH10">
        <v>291.64999999999998</v>
      </c>
      <c r="BI10">
        <v>132.83799999999999</v>
      </c>
      <c r="BJ10">
        <v>108.806</v>
      </c>
    </row>
    <row r="11" spans="1:75">
      <c r="A11" t="s">
        <v>62</v>
      </c>
      <c r="B11" t="s">
        <v>83</v>
      </c>
      <c r="C11" t="s">
        <v>64</v>
      </c>
      <c r="D11">
        <v>729.6</v>
      </c>
      <c r="E11" t="s">
        <v>65</v>
      </c>
      <c r="F11">
        <v>506</v>
      </c>
      <c r="G11">
        <v>3224</v>
      </c>
      <c r="H11">
        <v>76</v>
      </c>
      <c r="I11">
        <v>134</v>
      </c>
      <c r="J11">
        <v>0</v>
      </c>
      <c r="K11">
        <v>0</v>
      </c>
      <c r="L11" t="s">
        <v>76</v>
      </c>
      <c r="M11" t="s">
        <v>136</v>
      </c>
      <c r="N11" t="s">
        <v>67</v>
      </c>
      <c r="O11" t="s">
        <v>68</v>
      </c>
      <c r="P11" t="s">
        <v>137</v>
      </c>
      <c r="Q11" t="s">
        <v>69</v>
      </c>
      <c r="R11" t="s">
        <v>146</v>
      </c>
      <c r="S11">
        <v>2455548</v>
      </c>
      <c r="T11">
        <v>172</v>
      </c>
      <c r="U11">
        <v>334</v>
      </c>
      <c r="V11">
        <v>127090</v>
      </c>
      <c r="W11">
        <v>94090</v>
      </c>
      <c r="X11">
        <v>3</v>
      </c>
      <c r="Y11">
        <v>61474</v>
      </c>
      <c r="Z11">
        <v>3940</v>
      </c>
      <c r="AA11">
        <v>129</v>
      </c>
      <c r="AB11">
        <v>96</v>
      </c>
      <c r="AC11">
        <v>12384</v>
      </c>
      <c r="AD11" t="s">
        <v>81</v>
      </c>
      <c r="AE11" t="s">
        <v>71</v>
      </c>
      <c r="AF11">
        <v>86.65</v>
      </c>
      <c r="AG11">
        <v>551910</v>
      </c>
      <c r="AH11">
        <v>281.64999999999998</v>
      </c>
      <c r="AI11">
        <v>1.6</v>
      </c>
      <c r="AJ11">
        <v>8.33751</v>
      </c>
      <c r="AK11">
        <v>-146271</v>
      </c>
      <c r="AL11">
        <v>-8.33751</v>
      </c>
      <c r="AM11">
        <v>3.0219200000000002</v>
      </c>
      <c r="AN11">
        <v>0.27529399999999998</v>
      </c>
      <c r="AO11">
        <v>0.228163</v>
      </c>
      <c r="AP11">
        <v>36.9405</v>
      </c>
      <c r="AQ11">
        <v>30.535599999999999</v>
      </c>
      <c r="AR11">
        <v>643666</v>
      </c>
      <c r="AS11">
        <v>283678</v>
      </c>
      <c r="AT11">
        <v>467103</v>
      </c>
      <c r="AU11">
        <v>352920285</v>
      </c>
      <c r="AV11">
        <v>39501968</v>
      </c>
      <c r="AW11">
        <v>0</v>
      </c>
      <c r="AX11">
        <v>0</v>
      </c>
      <c r="AY11" s="1">
        <v>228657000</v>
      </c>
      <c r="AZ11">
        <v>18463.900000000001</v>
      </c>
      <c r="BA11">
        <v>157</v>
      </c>
      <c r="BB11">
        <v>8.7827300000000008</v>
      </c>
      <c r="BC11">
        <v>3.2547899999999998</v>
      </c>
      <c r="BD11">
        <v>-174886</v>
      </c>
      <c r="BE11">
        <v>-8.7827300000000008</v>
      </c>
      <c r="BF11">
        <v>0</v>
      </c>
      <c r="BG11">
        <v>0</v>
      </c>
      <c r="BH11">
        <v>147.41999999999999</v>
      </c>
      <c r="BI11">
        <v>111.20099999999999</v>
      </c>
      <c r="BJ11">
        <v>93.061800000000005</v>
      </c>
    </row>
    <row r="12" spans="1:75">
      <c r="A12" t="s">
        <v>62</v>
      </c>
      <c r="B12" t="s">
        <v>84</v>
      </c>
      <c r="C12" t="s">
        <v>64</v>
      </c>
      <c r="D12">
        <v>1059.17</v>
      </c>
      <c r="E12" t="s">
        <v>65</v>
      </c>
      <c r="F12">
        <v>262</v>
      </c>
      <c r="G12">
        <v>4759</v>
      </c>
      <c r="H12">
        <v>59</v>
      </c>
      <c r="I12">
        <v>451</v>
      </c>
      <c r="J12">
        <v>16</v>
      </c>
      <c r="K12">
        <v>0</v>
      </c>
      <c r="L12" t="s">
        <v>76</v>
      </c>
      <c r="M12" t="s">
        <v>136</v>
      </c>
      <c r="N12" t="s">
        <v>67</v>
      </c>
      <c r="O12" t="s">
        <v>68</v>
      </c>
      <c r="P12" t="s">
        <v>137</v>
      </c>
      <c r="Q12" t="s">
        <v>69</v>
      </c>
      <c r="R12" t="s">
        <v>147</v>
      </c>
      <c r="S12">
        <v>2968760</v>
      </c>
      <c r="T12">
        <v>111</v>
      </c>
      <c r="U12">
        <v>151</v>
      </c>
      <c r="V12">
        <v>140214</v>
      </c>
      <c r="W12">
        <v>108592</v>
      </c>
      <c r="X12">
        <v>1</v>
      </c>
      <c r="Y12">
        <v>65989</v>
      </c>
      <c r="Z12">
        <v>5547</v>
      </c>
      <c r="AA12">
        <v>128</v>
      </c>
      <c r="AB12">
        <v>95</v>
      </c>
      <c r="AC12">
        <v>12160</v>
      </c>
      <c r="AD12" t="s">
        <v>73</v>
      </c>
      <c r="AE12" t="s">
        <v>71</v>
      </c>
      <c r="AF12">
        <v>140.13999999999999</v>
      </c>
      <c r="AG12">
        <v>824550</v>
      </c>
      <c r="AH12">
        <v>413.92</v>
      </c>
      <c r="AI12">
        <v>2.48</v>
      </c>
      <c r="AJ12">
        <v>6.8579699999999999</v>
      </c>
      <c r="AK12">
        <v>-422220</v>
      </c>
      <c r="AL12">
        <v>-6.8579699999999999</v>
      </c>
      <c r="AM12">
        <v>6.8579699999999999</v>
      </c>
      <c r="AN12">
        <v>0.41229399999999999</v>
      </c>
      <c r="AO12">
        <v>0.36647000000000002</v>
      </c>
      <c r="AP12">
        <v>58.873800000000003</v>
      </c>
      <c r="AQ12">
        <v>50.661099999999998</v>
      </c>
      <c r="AR12">
        <v>1256753</v>
      </c>
      <c r="AS12">
        <v>366118</v>
      </c>
      <c r="AT12">
        <v>768952</v>
      </c>
      <c r="AU12">
        <v>1143641802</v>
      </c>
      <c r="AV12">
        <v>222389758</v>
      </c>
      <c r="AW12">
        <v>0</v>
      </c>
      <c r="AX12">
        <v>0</v>
      </c>
      <c r="AY12" s="1">
        <v>224369000</v>
      </c>
      <c r="AZ12">
        <v>18451.400000000001</v>
      </c>
      <c r="BA12">
        <v>106</v>
      </c>
      <c r="BB12">
        <v>7.6594800000000003</v>
      </c>
      <c r="BC12">
        <v>7.6594800000000003</v>
      </c>
      <c r="BD12">
        <v>-575450</v>
      </c>
      <c r="BE12">
        <v>-7.6594800000000003</v>
      </c>
      <c r="BF12">
        <v>0</v>
      </c>
      <c r="BG12">
        <v>0</v>
      </c>
      <c r="BH12">
        <v>297.38</v>
      </c>
      <c r="BI12">
        <v>139.971</v>
      </c>
      <c r="BJ12">
        <v>121.282</v>
      </c>
    </row>
    <row r="13" spans="1:75">
      <c r="A13" t="s">
        <v>62</v>
      </c>
      <c r="B13" t="s">
        <v>85</v>
      </c>
      <c r="C13" t="s">
        <v>64</v>
      </c>
      <c r="D13">
        <v>6695.42</v>
      </c>
      <c r="E13" t="s">
        <v>65</v>
      </c>
      <c r="F13">
        <v>136</v>
      </c>
      <c r="G13">
        <v>21461</v>
      </c>
      <c r="H13">
        <v>0</v>
      </c>
      <c r="I13">
        <v>2038</v>
      </c>
      <c r="J13">
        <v>0</v>
      </c>
      <c r="K13">
        <v>1</v>
      </c>
      <c r="L13" t="s">
        <v>76</v>
      </c>
      <c r="M13" t="s">
        <v>136</v>
      </c>
      <c r="N13" t="s">
        <v>67</v>
      </c>
      <c r="O13" t="s">
        <v>68</v>
      </c>
      <c r="P13" t="s">
        <v>137</v>
      </c>
      <c r="Q13" t="s">
        <v>69</v>
      </c>
      <c r="R13" t="s">
        <v>148</v>
      </c>
      <c r="S13">
        <v>9685704</v>
      </c>
      <c r="T13">
        <v>100</v>
      </c>
      <c r="U13">
        <v>36</v>
      </c>
      <c r="V13">
        <v>504627</v>
      </c>
      <c r="W13">
        <v>490068</v>
      </c>
      <c r="X13">
        <v>5</v>
      </c>
      <c r="Y13">
        <v>201173</v>
      </c>
      <c r="Z13">
        <v>23636</v>
      </c>
      <c r="AA13">
        <v>268</v>
      </c>
      <c r="AB13">
        <v>199</v>
      </c>
      <c r="AC13">
        <v>53332</v>
      </c>
      <c r="AD13" t="s">
        <v>73</v>
      </c>
      <c r="AE13" t="s">
        <v>71</v>
      </c>
      <c r="AF13">
        <v>902.64</v>
      </c>
      <c r="AG13">
        <v>4312357</v>
      </c>
      <c r="AH13">
        <v>3314.46</v>
      </c>
      <c r="AI13">
        <v>17.18</v>
      </c>
      <c r="AJ13">
        <v>8.6226299999999991</v>
      </c>
      <c r="AK13" s="1">
        <v>-2544690</v>
      </c>
      <c r="AL13">
        <v>-8.6226299999999991</v>
      </c>
      <c r="AM13">
        <v>3.7522099999999998</v>
      </c>
      <c r="AN13">
        <v>1.87096</v>
      </c>
      <c r="AO13">
        <v>1.54854</v>
      </c>
      <c r="AP13">
        <v>298.62799999999999</v>
      </c>
      <c r="AQ13">
        <v>237.875</v>
      </c>
      <c r="AR13">
        <v>5587443</v>
      </c>
      <c r="AS13">
        <v>1101257</v>
      </c>
      <c r="AT13">
        <v>3532307</v>
      </c>
      <c r="AU13">
        <v>2127083932</v>
      </c>
      <c r="AV13">
        <v>273670239</v>
      </c>
      <c r="AW13">
        <v>0</v>
      </c>
      <c r="AX13">
        <v>0</v>
      </c>
      <c r="AY13" s="1">
        <v>985837000</v>
      </c>
      <c r="AZ13">
        <v>18484.900000000001</v>
      </c>
      <c r="BA13">
        <v>232</v>
      </c>
      <c r="BB13">
        <v>9.7039200000000001</v>
      </c>
      <c r="BC13">
        <v>4.1986499999999998</v>
      </c>
      <c r="BD13" s="1">
        <v>-3337130</v>
      </c>
      <c r="BE13">
        <v>-9.7039200000000001</v>
      </c>
      <c r="BF13">
        <v>0</v>
      </c>
      <c r="BG13">
        <v>0</v>
      </c>
      <c r="BH13">
        <v>1460.03</v>
      </c>
      <c r="BI13">
        <v>1005.71</v>
      </c>
      <c r="BJ13">
        <v>815.79499999999996</v>
      </c>
    </row>
    <row r="14" spans="1:75">
      <c r="A14" t="s">
        <v>62</v>
      </c>
      <c r="B14" t="s">
        <v>86</v>
      </c>
      <c r="C14" t="s">
        <v>64</v>
      </c>
      <c r="D14">
        <v>12283.04</v>
      </c>
      <c r="E14" t="s">
        <v>65</v>
      </c>
      <c r="F14">
        <v>5</v>
      </c>
      <c r="G14">
        <v>23900</v>
      </c>
      <c r="H14">
        <v>0</v>
      </c>
      <c r="I14">
        <v>1344</v>
      </c>
      <c r="J14">
        <v>0</v>
      </c>
      <c r="K14">
        <v>8</v>
      </c>
      <c r="L14" t="s">
        <v>76</v>
      </c>
      <c r="M14" t="s">
        <v>136</v>
      </c>
      <c r="N14" t="s">
        <v>67</v>
      </c>
      <c r="O14" t="s">
        <v>68</v>
      </c>
      <c r="P14" t="s">
        <v>137</v>
      </c>
      <c r="Q14" t="s">
        <v>69</v>
      </c>
      <c r="R14" t="s">
        <v>149</v>
      </c>
      <c r="S14">
        <v>9479264</v>
      </c>
      <c r="T14">
        <v>3</v>
      </c>
      <c r="U14">
        <v>2</v>
      </c>
      <c r="V14">
        <v>577696</v>
      </c>
      <c r="W14">
        <v>547568</v>
      </c>
      <c r="X14">
        <v>17</v>
      </c>
      <c r="Y14">
        <v>344845</v>
      </c>
      <c r="Z14">
        <v>25257</v>
      </c>
      <c r="AA14">
        <v>216</v>
      </c>
      <c r="AB14">
        <v>160</v>
      </c>
      <c r="AC14">
        <v>34560</v>
      </c>
      <c r="AD14" t="s">
        <v>73</v>
      </c>
      <c r="AE14" t="s">
        <v>71</v>
      </c>
      <c r="AF14">
        <v>1686</v>
      </c>
      <c r="AG14">
        <v>3985825</v>
      </c>
      <c r="AH14">
        <v>5600.15</v>
      </c>
      <c r="AI14">
        <v>37.36</v>
      </c>
      <c r="AJ14">
        <v>13.6532</v>
      </c>
      <c r="AK14" s="1">
        <v>-4222750</v>
      </c>
      <c r="AL14">
        <v>-13.6532</v>
      </c>
      <c r="AM14">
        <v>8.4223800000000004</v>
      </c>
      <c r="AN14">
        <v>3.2686299999999999</v>
      </c>
      <c r="AO14">
        <v>2.68546</v>
      </c>
      <c r="AP14">
        <v>403.35</v>
      </c>
      <c r="AQ14">
        <v>331.44799999999998</v>
      </c>
      <c r="AR14">
        <v>5820402</v>
      </c>
      <c r="AS14">
        <v>2217748</v>
      </c>
      <c r="AT14">
        <v>7326697</v>
      </c>
      <c r="AU14">
        <v>10040783153</v>
      </c>
      <c r="AV14">
        <v>404617448</v>
      </c>
      <c r="AW14">
        <v>0</v>
      </c>
      <c r="AX14">
        <v>0</v>
      </c>
      <c r="AY14" s="1">
        <v>640537000</v>
      </c>
      <c r="AZ14">
        <v>18534.099999999999</v>
      </c>
      <c r="BA14">
        <v>212</v>
      </c>
      <c r="BB14">
        <v>14.4697</v>
      </c>
      <c r="BC14">
        <v>9.2692200000000007</v>
      </c>
      <c r="BD14" s="1">
        <v>-5162720</v>
      </c>
      <c r="BE14">
        <v>-14.4697</v>
      </c>
      <c r="BF14">
        <v>0</v>
      </c>
      <c r="BG14">
        <v>0</v>
      </c>
      <c r="BH14">
        <v>4301.17</v>
      </c>
      <c r="BI14">
        <v>1558.37</v>
      </c>
      <c r="BJ14">
        <v>1296.1600000000001</v>
      </c>
    </row>
    <row r="15" spans="1:75">
      <c r="A15" t="s">
        <v>62</v>
      </c>
      <c r="B15" t="s">
        <v>87</v>
      </c>
      <c r="C15" t="s">
        <v>64</v>
      </c>
      <c r="D15">
        <v>2815.29</v>
      </c>
      <c r="E15" t="s">
        <v>65</v>
      </c>
      <c r="F15">
        <v>69</v>
      </c>
      <c r="G15">
        <v>6980</v>
      </c>
      <c r="H15">
        <v>0</v>
      </c>
      <c r="I15">
        <v>778</v>
      </c>
      <c r="J15">
        <v>0</v>
      </c>
      <c r="K15">
        <v>0</v>
      </c>
      <c r="L15" t="s">
        <v>76</v>
      </c>
      <c r="M15" t="s">
        <v>136</v>
      </c>
      <c r="N15" t="s">
        <v>67</v>
      </c>
      <c r="O15" t="s">
        <v>68</v>
      </c>
      <c r="P15" t="s">
        <v>137</v>
      </c>
      <c r="Q15" t="s">
        <v>69</v>
      </c>
      <c r="R15" t="s">
        <v>150</v>
      </c>
      <c r="S15">
        <v>4329424</v>
      </c>
      <c r="T15">
        <v>23</v>
      </c>
      <c r="U15">
        <v>46</v>
      </c>
      <c r="V15">
        <v>223304</v>
      </c>
      <c r="W15">
        <v>202401</v>
      </c>
      <c r="X15">
        <v>1</v>
      </c>
      <c r="Y15">
        <v>131725</v>
      </c>
      <c r="Z15">
        <v>7827</v>
      </c>
      <c r="AA15">
        <v>164</v>
      </c>
      <c r="AB15">
        <v>121</v>
      </c>
      <c r="AC15">
        <v>19844</v>
      </c>
      <c r="AD15" t="s">
        <v>73</v>
      </c>
      <c r="AE15" t="s">
        <v>71</v>
      </c>
      <c r="AF15">
        <v>461.52</v>
      </c>
      <c r="AG15">
        <v>2078293</v>
      </c>
      <c r="AH15">
        <v>1078.4000000000001</v>
      </c>
      <c r="AI15">
        <v>7.67</v>
      </c>
      <c r="AJ15">
        <v>13.833</v>
      </c>
      <c r="AK15" s="1">
        <v>-1590730</v>
      </c>
      <c r="AL15">
        <v>-13.833</v>
      </c>
      <c r="AM15">
        <v>13.833</v>
      </c>
      <c r="AN15">
        <v>0.79222199999999998</v>
      </c>
      <c r="AO15">
        <v>0.68261300000000003</v>
      </c>
      <c r="AP15">
        <v>108.09</v>
      </c>
      <c r="AQ15">
        <v>90.052199999999999</v>
      </c>
      <c r="AR15">
        <v>2664791</v>
      </c>
      <c r="AS15">
        <v>795252</v>
      </c>
      <c r="AT15">
        <v>1958793</v>
      </c>
      <c r="AU15">
        <v>1536746187</v>
      </c>
      <c r="AV15">
        <v>161541645</v>
      </c>
      <c r="AW15">
        <v>0</v>
      </c>
      <c r="AX15">
        <v>0</v>
      </c>
      <c r="AY15" s="1">
        <v>368236000</v>
      </c>
      <c r="AZ15">
        <v>18556.5</v>
      </c>
      <c r="BA15">
        <v>294</v>
      </c>
      <c r="BB15">
        <v>14.9931</v>
      </c>
      <c r="BC15">
        <v>14.9931</v>
      </c>
      <c r="BD15" s="1">
        <v>-1985770</v>
      </c>
      <c r="BE15">
        <v>-14.9931</v>
      </c>
      <c r="BF15">
        <v>0</v>
      </c>
      <c r="BG15">
        <v>0</v>
      </c>
      <c r="BH15">
        <v>891.41</v>
      </c>
      <c r="BI15">
        <v>517.41200000000003</v>
      </c>
      <c r="BJ15">
        <v>430.024</v>
      </c>
    </row>
    <row r="16" spans="1:75">
      <c r="A16" t="s">
        <v>62</v>
      </c>
      <c r="B16" t="s">
        <v>88</v>
      </c>
      <c r="C16" t="s">
        <v>64</v>
      </c>
      <c r="D16">
        <v>6020.58</v>
      </c>
      <c r="E16" t="s">
        <v>65</v>
      </c>
      <c r="F16">
        <v>852</v>
      </c>
      <c r="G16">
        <v>14040</v>
      </c>
      <c r="H16">
        <v>24</v>
      </c>
      <c r="I16">
        <v>506</v>
      </c>
      <c r="J16">
        <v>0</v>
      </c>
      <c r="K16">
        <v>0</v>
      </c>
      <c r="L16" t="s">
        <v>76</v>
      </c>
      <c r="M16" t="s">
        <v>136</v>
      </c>
      <c r="N16" t="s">
        <v>67</v>
      </c>
      <c r="O16" t="s">
        <v>68</v>
      </c>
      <c r="P16" t="s">
        <v>137</v>
      </c>
      <c r="Q16" t="s">
        <v>69</v>
      </c>
      <c r="R16" t="s">
        <v>151</v>
      </c>
      <c r="S16">
        <v>5526656</v>
      </c>
      <c r="T16">
        <v>264</v>
      </c>
      <c r="U16">
        <v>588</v>
      </c>
      <c r="V16">
        <v>355537</v>
      </c>
      <c r="W16">
        <v>274786</v>
      </c>
      <c r="X16">
        <v>1</v>
      </c>
      <c r="Y16">
        <v>218994</v>
      </c>
      <c r="Z16">
        <v>15422</v>
      </c>
      <c r="AA16">
        <v>150</v>
      </c>
      <c r="AB16">
        <v>111</v>
      </c>
      <c r="AC16">
        <v>16650</v>
      </c>
      <c r="AD16" t="s">
        <v>70</v>
      </c>
      <c r="AE16" t="s">
        <v>71</v>
      </c>
      <c r="AF16">
        <v>475.64</v>
      </c>
      <c r="AG16">
        <v>2726752</v>
      </c>
      <c r="AH16">
        <v>4158.45</v>
      </c>
      <c r="AI16">
        <v>24.83</v>
      </c>
      <c r="AJ16">
        <v>874.70399999999995</v>
      </c>
      <c r="AK16" s="1">
        <v>-1109520</v>
      </c>
      <c r="AL16">
        <v>-874.70399999999995</v>
      </c>
      <c r="AM16">
        <v>874.70399999999995</v>
      </c>
      <c r="AN16">
        <v>1.1609499999999999</v>
      </c>
      <c r="AO16">
        <v>0.98912800000000001</v>
      </c>
      <c r="AP16">
        <v>167.20699999999999</v>
      </c>
      <c r="AQ16">
        <v>142.74700000000001</v>
      </c>
      <c r="AR16">
        <v>3521196</v>
      </c>
      <c r="AS16">
        <v>4135630</v>
      </c>
      <c r="AT16">
        <v>14302241</v>
      </c>
      <c r="AU16">
        <v>4475578870</v>
      </c>
      <c r="AV16">
        <v>362543576</v>
      </c>
      <c r="AW16">
        <v>0</v>
      </c>
      <c r="AX16">
        <v>0</v>
      </c>
      <c r="AY16" s="1">
        <v>308293000</v>
      </c>
      <c r="AZ16">
        <v>18516.099999999999</v>
      </c>
      <c r="BA16">
        <v>173</v>
      </c>
      <c r="BB16">
        <v>887.43399999999997</v>
      </c>
      <c r="BC16">
        <v>887.43399999999997</v>
      </c>
      <c r="BD16" s="1">
        <v>-1433010</v>
      </c>
      <c r="BE16">
        <v>-887.43399999999997</v>
      </c>
      <c r="BF16">
        <v>0</v>
      </c>
      <c r="BG16">
        <v>0</v>
      </c>
      <c r="BH16">
        <v>1028.99</v>
      </c>
      <c r="BI16">
        <v>509.64600000000002</v>
      </c>
      <c r="BJ16">
        <v>427.66300000000001</v>
      </c>
    </row>
    <row r="17" spans="1:75">
      <c r="A17" t="s">
        <v>62</v>
      </c>
      <c r="B17" t="s">
        <v>89</v>
      </c>
      <c r="C17" t="s">
        <v>64</v>
      </c>
      <c r="D17">
        <v>5989.42</v>
      </c>
      <c r="E17" t="s">
        <v>65</v>
      </c>
      <c r="F17">
        <v>451</v>
      </c>
      <c r="G17">
        <v>14754</v>
      </c>
      <c r="H17">
        <v>0</v>
      </c>
      <c r="I17">
        <v>382</v>
      </c>
      <c r="J17">
        <v>0</v>
      </c>
      <c r="K17">
        <v>0</v>
      </c>
      <c r="L17" t="s">
        <v>66</v>
      </c>
      <c r="M17" t="s">
        <v>136</v>
      </c>
      <c r="N17" t="s">
        <v>67</v>
      </c>
      <c r="O17" t="s">
        <v>68</v>
      </c>
      <c r="P17" t="s">
        <v>137</v>
      </c>
      <c r="Q17" t="s">
        <v>69</v>
      </c>
      <c r="R17" t="s">
        <v>152</v>
      </c>
      <c r="S17">
        <v>4923844</v>
      </c>
      <c r="T17">
        <v>239</v>
      </c>
      <c r="U17">
        <v>212</v>
      </c>
      <c r="V17">
        <v>302755</v>
      </c>
      <c r="W17">
        <v>300220</v>
      </c>
      <c r="X17">
        <v>1</v>
      </c>
      <c r="Y17">
        <v>184584</v>
      </c>
      <c r="Z17">
        <v>15587</v>
      </c>
      <c r="AA17">
        <v>153</v>
      </c>
      <c r="AB17">
        <v>113</v>
      </c>
      <c r="AC17">
        <v>17289</v>
      </c>
      <c r="AD17" t="s">
        <v>70</v>
      </c>
      <c r="AE17" t="s">
        <v>71</v>
      </c>
      <c r="AF17">
        <v>850.36</v>
      </c>
      <c r="AG17">
        <v>3623377</v>
      </c>
      <c r="AH17">
        <v>3251.15</v>
      </c>
      <c r="AI17">
        <v>20.27</v>
      </c>
      <c r="AJ17">
        <v>10.6952</v>
      </c>
      <c r="AK17">
        <v>-962069</v>
      </c>
      <c r="AL17">
        <v>-10.6952</v>
      </c>
      <c r="AM17">
        <v>10.6952</v>
      </c>
      <c r="AN17">
        <v>1.32931</v>
      </c>
      <c r="AO17">
        <v>1.10229</v>
      </c>
      <c r="AP17">
        <v>165.70500000000001</v>
      </c>
      <c r="AQ17">
        <v>136.18</v>
      </c>
      <c r="AR17">
        <v>-1</v>
      </c>
      <c r="AS17">
        <v>1396709</v>
      </c>
      <c r="AT17">
        <v>5073036</v>
      </c>
      <c r="AU17">
        <v>4819293330</v>
      </c>
      <c r="AV17">
        <v>775748149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1532.02</v>
      </c>
      <c r="BI17">
        <v>-1</v>
      </c>
      <c r="BJ17">
        <v>-1</v>
      </c>
    </row>
    <row r="18" spans="1:75">
      <c r="A18" t="s">
        <v>62</v>
      </c>
      <c r="B18" t="s">
        <v>90</v>
      </c>
      <c r="C18" t="s">
        <v>64</v>
      </c>
      <c r="D18">
        <v>2639.9</v>
      </c>
      <c r="E18" t="s">
        <v>65</v>
      </c>
      <c r="F18">
        <v>162</v>
      </c>
      <c r="G18">
        <v>9651</v>
      </c>
      <c r="H18">
        <v>132</v>
      </c>
      <c r="I18">
        <v>605</v>
      </c>
      <c r="J18">
        <v>0</v>
      </c>
      <c r="K18">
        <v>0</v>
      </c>
      <c r="L18" t="s">
        <v>76</v>
      </c>
      <c r="M18" t="s">
        <v>136</v>
      </c>
      <c r="N18" t="s">
        <v>67</v>
      </c>
      <c r="O18" t="s">
        <v>68</v>
      </c>
      <c r="P18" t="s">
        <v>137</v>
      </c>
      <c r="Q18" t="s">
        <v>69</v>
      </c>
      <c r="R18" t="s">
        <v>153</v>
      </c>
      <c r="S18">
        <v>5222720</v>
      </c>
      <c r="T18">
        <v>94</v>
      </c>
      <c r="U18">
        <v>68</v>
      </c>
      <c r="V18">
        <v>331744</v>
      </c>
      <c r="W18">
        <v>255478</v>
      </c>
      <c r="X18">
        <v>1</v>
      </c>
      <c r="Y18">
        <v>156280</v>
      </c>
      <c r="Z18">
        <v>10550</v>
      </c>
      <c r="AA18">
        <v>169</v>
      </c>
      <c r="AB18">
        <v>125</v>
      </c>
      <c r="AC18">
        <v>21125</v>
      </c>
      <c r="AD18" t="s">
        <v>81</v>
      </c>
      <c r="AE18" t="s">
        <v>71</v>
      </c>
      <c r="AF18">
        <v>344.89</v>
      </c>
      <c r="AG18">
        <v>1842490</v>
      </c>
      <c r="AH18">
        <v>1263.31</v>
      </c>
      <c r="AI18">
        <v>8.1999999999999993</v>
      </c>
      <c r="AJ18">
        <v>8.9083799999999993</v>
      </c>
      <c r="AK18" s="1">
        <v>-1017220</v>
      </c>
      <c r="AL18">
        <v>-8.9083799999999993</v>
      </c>
      <c r="AM18">
        <v>8.9083799999999993</v>
      </c>
      <c r="AN18">
        <v>0.96688499999999999</v>
      </c>
      <c r="AO18">
        <v>0.81883099999999998</v>
      </c>
      <c r="AP18">
        <v>133.477</v>
      </c>
      <c r="AQ18">
        <v>113.97499999999999</v>
      </c>
      <c r="AR18">
        <v>2687144</v>
      </c>
      <c r="AS18">
        <v>835586</v>
      </c>
      <c r="AT18">
        <v>1636569</v>
      </c>
      <c r="AU18">
        <v>2210319889</v>
      </c>
      <c r="AV18">
        <v>389045979</v>
      </c>
      <c r="AW18">
        <v>0</v>
      </c>
      <c r="AX18">
        <v>0</v>
      </c>
      <c r="AY18" s="1">
        <v>391842000</v>
      </c>
      <c r="AZ18">
        <v>18548.7</v>
      </c>
      <c r="BA18">
        <v>124</v>
      </c>
      <c r="BB18">
        <v>9.3140599999999996</v>
      </c>
      <c r="BC18">
        <v>9.3140599999999996</v>
      </c>
      <c r="BD18" s="1">
        <v>-1428440</v>
      </c>
      <c r="BE18">
        <v>-9.3140599999999996</v>
      </c>
      <c r="BF18">
        <v>0</v>
      </c>
      <c r="BG18">
        <v>0</v>
      </c>
      <c r="BH18">
        <v>626.28</v>
      </c>
      <c r="BI18">
        <v>337.65300000000002</v>
      </c>
      <c r="BJ18">
        <v>290.815</v>
      </c>
    </row>
    <row r="19" spans="1:75">
      <c r="A19" t="s">
        <v>62</v>
      </c>
      <c r="B19" t="s">
        <v>91</v>
      </c>
      <c r="C19" t="s">
        <v>64</v>
      </c>
      <c r="D19">
        <v>3217.65</v>
      </c>
      <c r="E19" t="s">
        <v>65</v>
      </c>
      <c r="F19">
        <v>229</v>
      </c>
      <c r="G19">
        <v>7864</v>
      </c>
      <c r="H19">
        <v>78</v>
      </c>
      <c r="I19">
        <v>1558</v>
      </c>
      <c r="J19">
        <v>0</v>
      </c>
      <c r="K19">
        <v>1</v>
      </c>
      <c r="L19" t="s">
        <v>76</v>
      </c>
      <c r="M19" t="s">
        <v>136</v>
      </c>
      <c r="N19" t="s">
        <v>67</v>
      </c>
      <c r="O19" t="s">
        <v>68</v>
      </c>
      <c r="P19" t="s">
        <v>137</v>
      </c>
      <c r="Q19" t="s">
        <v>69</v>
      </c>
      <c r="R19" t="s">
        <v>154</v>
      </c>
      <c r="S19">
        <v>6691880</v>
      </c>
      <c r="T19">
        <v>129</v>
      </c>
      <c r="U19">
        <v>100</v>
      </c>
      <c r="V19">
        <v>316623</v>
      </c>
      <c r="W19">
        <v>257480</v>
      </c>
      <c r="X19">
        <v>3</v>
      </c>
      <c r="Y19">
        <v>183725</v>
      </c>
      <c r="Z19">
        <v>9730</v>
      </c>
      <c r="AA19">
        <v>240</v>
      </c>
      <c r="AB19">
        <v>178</v>
      </c>
      <c r="AC19">
        <v>42720</v>
      </c>
      <c r="AD19" t="s">
        <v>73</v>
      </c>
      <c r="AE19" t="s">
        <v>71</v>
      </c>
      <c r="AF19">
        <v>449.79</v>
      </c>
      <c r="AG19">
        <v>2282429</v>
      </c>
      <c r="AH19">
        <v>1407.11</v>
      </c>
      <c r="AI19">
        <v>8.31</v>
      </c>
      <c r="AJ19">
        <v>6.6649000000000003</v>
      </c>
      <c r="AK19">
        <v>-744036</v>
      </c>
      <c r="AL19">
        <v>-6.6649000000000003</v>
      </c>
      <c r="AM19">
        <v>4.7403000000000004</v>
      </c>
      <c r="AN19">
        <v>1.09995</v>
      </c>
      <c r="AO19">
        <v>0.93110599999999999</v>
      </c>
      <c r="AP19">
        <v>157.35599999999999</v>
      </c>
      <c r="AQ19">
        <v>133.154</v>
      </c>
      <c r="AR19">
        <v>3156515</v>
      </c>
      <c r="AS19">
        <v>890156</v>
      </c>
      <c r="AT19">
        <v>1764136</v>
      </c>
      <c r="AU19">
        <v>1673371492</v>
      </c>
      <c r="AV19">
        <v>244892174</v>
      </c>
      <c r="AW19">
        <v>0</v>
      </c>
      <c r="AX19">
        <v>0</v>
      </c>
      <c r="AY19" s="1">
        <v>790690000</v>
      </c>
      <c r="AZ19">
        <v>18508.7</v>
      </c>
      <c r="BA19">
        <v>135</v>
      </c>
      <c r="BB19">
        <v>7.3451700000000004</v>
      </c>
      <c r="BC19">
        <v>5.1995800000000001</v>
      </c>
      <c r="BD19">
        <v>-980963</v>
      </c>
      <c r="BE19">
        <v>-7.3451700000000004</v>
      </c>
      <c r="BF19">
        <v>0</v>
      </c>
      <c r="BG19">
        <v>0</v>
      </c>
      <c r="BH19">
        <v>601.4</v>
      </c>
      <c r="BI19">
        <v>399.52699999999999</v>
      </c>
      <c r="BJ19">
        <v>340.39699999999999</v>
      </c>
    </row>
    <row r="20" spans="1:75">
      <c r="A20" t="s">
        <v>62</v>
      </c>
      <c r="B20" t="s">
        <v>92</v>
      </c>
      <c r="C20" t="s">
        <v>64</v>
      </c>
      <c r="D20">
        <v>3666.97</v>
      </c>
      <c r="E20" t="s">
        <v>65</v>
      </c>
      <c r="F20">
        <v>150</v>
      </c>
      <c r="G20">
        <v>15892</v>
      </c>
      <c r="H20">
        <v>75</v>
      </c>
      <c r="I20">
        <v>554</v>
      </c>
      <c r="J20">
        <v>0</v>
      </c>
      <c r="K20">
        <v>0</v>
      </c>
      <c r="L20" t="s">
        <v>76</v>
      </c>
      <c r="M20" t="s">
        <v>136</v>
      </c>
      <c r="N20" t="s">
        <v>67</v>
      </c>
      <c r="O20" t="s">
        <v>68</v>
      </c>
      <c r="P20" t="s">
        <v>137</v>
      </c>
      <c r="Q20" t="s">
        <v>69</v>
      </c>
      <c r="R20" t="s">
        <v>155</v>
      </c>
      <c r="S20">
        <v>4570752</v>
      </c>
      <c r="T20">
        <v>68</v>
      </c>
      <c r="U20">
        <v>82</v>
      </c>
      <c r="V20">
        <v>284051</v>
      </c>
      <c r="W20">
        <v>234177</v>
      </c>
      <c r="X20">
        <v>1</v>
      </c>
      <c r="Y20">
        <v>143487</v>
      </c>
      <c r="Z20">
        <v>16671</v>
      </c>
      <c r="AA20">
        <v>158</v>
      </c>
      <c r="AB20">
        <v>117</v>
      </c>
      <c r="AC20">
        <v>18486</v>
      </c>
      <c r="AD20" t="s">
        <v>70</v>
      </c>
      <c r="AE20" t="s">
        <v>71</v>
      </c>
      <c r="AF20">
        <v>323.72000000000003</v>
      </c>
      <c r="AG20">
        <v>2047215</v>
      </c>
      <c r="AH20">
        <v>2215</v>
      </c>
      <c r="AI20">
        <v>10.87</v>
      </c>
      <c r="AJ20">
        <v>6.2329100000000004</v>
      </c>
      <c r="AK20">
        <v>-837194</v>
      </c>
      <c r="AL20">
        <v>-6.2329100000000004</v>
      </c>
      <c r="AM20">
        <v>6.2329100000000004</v>
      </c>
      <c r="AN20">
        <v>0.85216999999999998</v>
      </c>
      <c r="AO20">
        <v>0.74677800000000005</v>
      </c>
      <c r="AP20">
        <v>144.262</v>
      </c>
      <c r="AQ20">
        <v>121.83199999999999</v>
      </c>
      <c r="AR20">
        <v>2750504</v>
      </c>
      <c r="AS20">
        <v>825873</v>
      </c>
      <c r="AT20">
        <v>1842851</v>
      </c>
      <c r="AU20">
        <v>1913892851</v>
      </c>
      <c r="AV20">
        <v>288937118</v>
      </c>
      <c r="AW20">
        <v>0</v>
      </c>
      <c r="AX20">
        <v>0</v>
      </c>
      <c r="AY20" s="1">
        <v>342767000</v>
      </c>
      <c r="AZ20">
        <v>18542</v>
      </c>
      <c r="BA20">
        <v>222</v>
      </c>
      <c r="BB20">
        <v>6.9763799999999998</v>
      </c>
      <c r="BC20">
        <v>6.9763799999999998</v>
      </c>
      <c r="BD20" s="1">
        <v>-1126400</v>
      </c>
      <c r="BE20">
        <v>-6.9763799999999998</v>
      </c>
      <c r="BF20">
        <v>0</v>
      </c>
      <c r="BG20">
        <v>0</v>
      </c>
      <c r="BH20">
        <v>771.17</v>
      </c>
      <c r="BI20">
        <v>461.024</v>
      </c>
      <c r="BJ20">
        <v>391.55900000000003</v>
      </c>
    </row>
    <row r="21" spans="1:75">
      <c r="A21" t="s">
        <v>62</v>
      </c>
      <c r="B21" t="s">
        <v>93</v>
      </c>
      <c r="C21" t="s">
        <v>64</v>
      </c>
      <c r="D21">
        <v>3563.26</v>
      </c>
      <c r="E21" t="s">
        <v>65</v>
      </c>
      <c r="F21">
        <v>208</v>
      </c>
      <c r="G21">
        <v>7151</v>
      </c>
      <c r="H21">
        <v>213</v>
      </c>
      <c r="I21">
        <v>913</v>
      </c>
      <c r="J21">
        <v>40</v>
      </c>
      <c r="K21">
        <v>0</v>
      </c>
      <c r="L21" t="s">
        <v>76</v>
      </c>
      <c r="M21" t="s">
        <v>136</v>
      </c>
      <c r="N21" t="s">
        <v>67</v>
      </c>
      <c r="O21" t="s">
        <v>68</v>
      </c>
      <c r="P21" t="s">
        <v>137</v>
      </c>
      <c r="Q21" t="s">
        <v>69</v>
      </c>
      <c r="R21" t="s">
        <v>156</v>
      </c>
      <c r="S21">
        <v>5688856</v>
      </c>
      <c r="T21">
        <v>106</v>
      </c>
      <c r="U21">
        <v>102</v>
      </c>
      <c r="V21">
        <v>279132</v>
      </c>
      <c r="W21">
        <v>212552</v>
      </c>
      <c r="X21">
        <v>1</v>
      </c>
      <c r="Y21">
        <v>168258</v>
      </c>
      <c r="Z21">
        <v>8525</v>
      </c>
      <c r="AA21">
        <v>209</v>
      </c>
      <c r="AB21">
        <v>155</v>
      </c>
      <c r="AC21">
        <v>32395</v>
      </c>
      <c r="AD21" t="s">
        <v>81</v>
      </c>
      <c r="AE21" t="s">
        <v>71</v>
      </c>
      <c r="AF21">
        <v>425.92</v>
      </c>
      <c r="AG21">
        <v>2535536</v>
      </c>
      <c r="AH21">
        <v>1284.28</v>
      </c>
      <c r="AI21">
        <v>8.1</v>
      </c>
      <c r="AJ21">
        <v>10.766999999999999</v>
      </c>
      <c r="AK21" s="1">
        <v>-1062790</v>
      </c>
      <c r="AL21">
        <v>-10.766999999999999</v>
      </c>
      <c r="AM21">
        <v>10.766999999999999</v>
      </c>
      <c r="AN21">
        <v>1.01864</v>
      </c>
      <c r="AO21">
        <v>0.90734800000000004</v>
      </c>
      <c r="AP21">
        <v>135.97399999999999</v>
      </c>
      <c r="AQ21">
        <v>117.58199999999999</v>
      </c>
      <c r="AR21">
        <v>3460342</v>
      </c>
      <c r="AS21">
        <v>895545</v>
      </c>
      <c r="AT21">
        <v>2039071</v>
      </c>
      <c r="AU21">
        <v>2279121389</v>
      </c>
      <c r="AV21">
        <v>380004576</v>
      </c>
      <c r="AW21">
        <v>0</v>
      </c>
      <c r="AX21">
        <v>0</v>
      </c>
      <c r="AY21" s="1">
        <v>600302000</v>
      </c>
      <c r="AZ21">
        <v>18530.7</v>
      </c>
      <c r="BA21">
        <v>316</v>
      </c>
      <c r="BB21">
        <v>11.9155</v>
      </c>
      <c r="BC21">
        <v>11.9155</v>
      </c>
      <c r="BD21" s="1">
        <v>-1387320</v>
      </c>
      <c r="BE21">
        <v>-11.9155</v>
      </c>
      <c r="BF21">
        <v>0</v>
      </c>
      <c r="BG21">
        <v>0</v>
      </c>
      <c r="BH21">
        <v>1258.3900000000001</v>
      </c>
      <c r="BI21">
        <v>664.755</v>
      </c>
      <c r="BJ21">
        <v>571.64</v>
      </c>
    </row>
    <row r="22" spans="1:75">
      <c r="A22" t="s">
        <v>62</v>
      </c>
      <c r="B22" t="s">
        <v>94</v>
      </c>
      <c r="C22" t="s">
        <v>64</v>
      </c>
      <c r="D22">
        <v>4937.83</v>
      </c>
      <c r="E22" t="s">
        <v>65</v>
      </c>
      <c r="F22">
        <v>119</v>
      </c>
      <c r="G22">
        <v>7311</v>
      </c>
      <c r="H22">
        <v>85</v>
      </c>
      <c r="I22">
        <v>2314</v>
      </c>
      <c r="J22">
        <v>0</v>
      </c>
      <c r="K22">
        <v>0</v>
      </c>
      <c r="L22" t="s">
        <v>76</v>
      </c>
      <c r="M22" t="s">
        <v>136</v>
      </c>
      <c r="N22" t="s">
        <v>67</v>
      </c>
      <c r="O22" t="s">
        <v>68</v>
      </c>
      <c r="P22" t="s">
        <v>137</v>
      </c>
      <c r="Q22" t="s">
        <v>69</v>
      </c>
      <c r="R22" t="s">
        <v>157</v>
      </c>
      <c r="S22">
        <v>7801416</v>
      </c>
      <c r="T22">
        <v>87</v>
      </c>
      <c r="U22">
        <v>32</v>
      </c>
      <c r="V22">
        <v>233978</v>
      </c>
      <c r="W22">
        <v>190746</v>
      </c>
      <c r="X22">
        <v>1</v>
      </c>
      <c r="Y22">
        <v>146574</v>
      </c>
      <c r="Z22">
        <v>9829</v>
      </c>
      <c r="AA22">
        <v>290</v>
      </c>
      <c r="AB22">
        <v>215</v>
      </c>
      <c r="AC22">
        <v>62350</v>
      </c>
      <c r="AD22" t="s">
        <v>73</v>
      </c>
      <c r="AE22" t="s">
        <v>71</v>
      </c>
      <c r="AF22">
        <v>647.95000000000005</v>
      </c>
      <c r="AG22">
        <v>4477925</v>
      </c>
      <c r="AH22">
        <v>1863.47</v>
      </c>
      <c r="AI22">
        <v>10.77</v>
      </c>
      <c r="AJ22">
        <v>13.2065</v>
      </c>
      <c r="AK22" s="1">
        <v>-2022480</v>
      </c>
      <c r="AL22">
        <v>-13.2065</v>
      </c>
      <c r="AM22">
        <v>13.2065</v>
      </c>
      <c r="AN22">
        <v>1.1702900000000001</v>
      </c>
      <c r="AO22">
        <v>1.0269699999999999</v>
      </c>
      <c r="AP22">
        <v>161.666</v>
      </c>
      <c r="AQ22">
        <v>136.971</v>
      </c>
      <c r="AR22">
        <v>5944171</v>
      </c>
      <c r="AS22">
        <v>970821</v>
      </c>
      <c r="AT22">
        <v>3010691</v>
      </c>
      <c r="AU22">
        <v>2876240924</v>
      </c>
      <c r="AV22">
        <v>442904379</v>
      </c>
      <c r="AW22">
        <v>0</v>
      </c>
      <c r="AX22">
        <v>0</v>
      </c>
      <c r="AY22" s="1">
        <v>1157310000</v>
      </c>
      <c r="AZ22">
        <v>18561.400000000001</v>
      </c>
      <c r="BA22">
        <v>240</v>
      </c>
      <c r="BB22">
        <v>24.329799999999999</v>
      </c>
      <c r="BC22">
        <v>24.329799999999999</v>
      </c>
      <c r="BD22" s="1">
        <v>-2555780</v>
      </c>
      <c r="BE22">
        <v>-24.329799999999999</v>
      </c>
      <c r="BF22">
        <v>0</v>
      </c>
      <c r="BG22">
        <v>0</v>
      </c>
      <c r="BH22">
        <v>1320.69</v>
      </c>
      <c r="BI22">
        <v>672.88199999999995</v>
      </c>
      <c r="BJ22">
        <v>577.76700000000005</v>
      </c>
    </row>
    <row r="23" spans="1:75">
      <c r="A23" t="s">
        <v>62</v>
      </c>
      <c r="B23" t="s">
        <v>95</v>
      </c>
      <c r="C23" t="s">
        <v>64</v>
      </c>
      <c r="D23">
        <v>2336.8000000000002</v>
      </c>
      <c r="E23" t="s">
        <v>65</v>
      </c>
      <c r="F23">
        <v>441</v>
      </c>
      <c r="G23">
        <v>6936</v>
      </c>
      <c r="H23">
        <v>15</v>
      </c>
      <c r="I23">
        <v>507</v>
      </c>
      <c r="J23">
        <v>0</v>
      </c>
      <c r="K23">
        <v>0</v>
      </c>
      <c r="L23" t="s">
        <v>76</v>
      </c>
      <c r="M23" t="s">
        <v>136</v>
      </c>
      <c r="N23" t="s">
        <v>67</v>
      </c>
      <c r="O23" t="s">
        <v>68</v>
      </c>
      <c r="P23" t="s">
        <v>137</v>
      </c>
      <c r="Q23" t="s">
        <v>69</v>
      </c>
      <c r="R23" t="s">
        <v>158</v>
      </c>
      <c r="S23">
        <v>3457612</v>
      </c>
      <c r="T23">
        <v>72</v>
      </c>
      <c r="U23">
        <v>369</v>
      </c>
      <c r="V23">
        <v>178312</v>
      </c>
      <c r="W23">
        <v>137832</v>
      </c>
      <c r="X23">
        <v>1</v>
      </c>
      <c r="Y23">
        <v>108369</v>
      </c>
      <c r="Z23">
        <v>7899</v>
      </c>
      <c r="AA23">
        <v>138</v>
      </c>
      <c r="AB23">
        <v>102</v>
      </c>
      <c r="AC23">
        <v>14076</v>
      </c>
      <c r="AD23" t="s">
        <v>73</v>
      </c>
      <c r="AE23" t="s">
        <v>71</v>
      </c>
      <c r="AF23">
        <v>226.24</v>
      </c>
      <c r="AG23">
        <v>1395381</v>
      </c>
      <c r="AH23">
        <v>1281.48</v>
      </c>
      <c r="AI23">
        <v>8.7200000000000006</v>
      </c>
      <c r="AJ23">
        <v>863.87</v>
      </c>
      <c r="AK23">
        <v>-502299</v>
      </c>
      <c r="AL23">
        <v>-863.87</v>
      </c>
      <c r="AM23">
        <v>863.87</v>
      </c>
      <c r="AN23">
        <v>0.47864299999999999</v>
      </c>
      <c r="AO23">
        <v>0.43066100000000002</v>
      </c>
      <c r="AP23">
        <v>70.743799999999993</v>
      </c>
      <c r="AQ23">
        <v>60.121400000000001</v>
      </c>
      <c r="AR23">
        <v>1851528</v>
      </c>
      <c r="AS23">
        <v>2153466</v>
      </c>
      <c r="AT23">
        <v>7722871</v>
      </c>
      <c r="AU23">
        <v>2380192505</v>
      </c>
      <c r="AV23">
        <v>200100370</v>
      </c>
      <c r="AW23">
        <v>0</v>
      </c>
      <c r="AX23">
        <v>0</v>
      </c>
      <c r="AY23" s="1">
        <v>260179000</v>
      </c>
      <c r="AZ23">
        <v>18483.900000000001</v>
      </c>
      <c r="BA23">
        <v>195</v>
      </c>
      <c r="BB23">
        <v>883.04700000000003</v>
      </c>
      <c r="BC23">
        <v>883.04700000000003</v>
      </c>
      <c r="BD23">
        <v>-693323</v>
      </c>
      <c r="BE23">
        <v>-883.04700000000003</v>
      </c>
      <c r="BF23">
        <v>0</v>
      </c>
      <c r="BG23">
        <v>0</v>
      </c>
      <c r="BH23">
        <v>574.44000000000005</v>
      </c>
      <c r="BI23">
        <v>254.696</v>
      </c>
      <c r="BJ23">
        <v>213.37899999999999</v>
      </c>
    </row>
    <row r="24" spans="1:75">
      <c r="A24" t="s">
        <v>62</v>
      </c>
      <c r="B24" t="s">
        <v>96</v>
      </c>
      <c r="C24" t="s">
        <v>64</v>
      </c>
      <c r="D24">
        <v>1616.52</v>
      </c>
      <c r="E24" t="s">
        <v>65</v>
      </c>
      <c r="F24">
        <v>479</v>
      </c>
      <c r="G24">
        <v>5404</v>
      </c>
      <c r="H24">
        <v>37</v>
      </c>
      <c r="I24">
        <v>0</v>
      </c>
      <c r="J24">
        <v>0</v>
      </c>
      <c r="K24">
        <v>0</v>
      </c>
      <c r="L24" t="s">
        <v>76</v>
      </c>
      <c r="M24" t="s">
        <v>136</v>
      </c>
      <c r="N24" t="s">
        <v>67</v>
      </c>
      <c r="O24" t="s">
        <v>68</v>
      </c>
      <c r="P24" t="s">
        <v>137</v>
      </c>
      <c r="Q24" t="s">
        <v>69</v>
      </c>
      <c r="R24" t="s">
        <v>159</v>
      </c>
      <c r="S24">
        <v>2550324</v>
      </c>
      <c r="T24">
        <v>323</v>
      </c>
      <c r="U24">
        <v>156</v>
      </c>
      <c r="V24">
        <v>140638</v>
      </c>
      <c r="W24">
        <v>111354</v>
      </c>
      <c r="X24">
        <v>1</v>
      </c>
      <c r="Y24">
        <v>76883</v>
      </c>
      <c r="Z24">
        <v>5920</v>
      </c>
      <c r="AA24">
        <v>95</v>
      </c>
      <c r="AB24">
        <v>70</v>
      </c>
      <c r="AC24">
        <v>6650</v>
      </c>
      <c r="AD24" t="s">
        <v>70</v>
      </c>
      <c r="AE24" t="s">
        <v>71</v>
      </c>
      <c r="AF24">
        <v>223.48</v>
      </c>
      <c r="AG24">
        <v>1200156</v>
      </c>
      <c r="AH24">
        <v>878.77</v>
      </c>
      <c r="AI24">
        <v>5.19</v>
      </c>
      <c r="AJ24">
        <v>85.494600000000005</v>
      </c>
      <c r="AK24">
        <v>-357781</v>
      </c>
      <c r="AL24">
        <v>-85.494600000000005</v>
      </c>
      <c r="AM24">
        <v>85.494600000000005</v>
      </c>
      <c r="AN24">
        <v>0.42808000000000002</v>
      </c>
      <c r="AO24">
        <v>0.38432300000000003</v>
      </c>
      <c r="AP24">
        <v>62.506900000000002</v>
      </c>
      <c r="AQ24">
        <v>54.144599999999997</v>
      </c>
      <c r="AR24">
        <v>1708011</v>
      </c>
      <c r="AS24">
        <v>615231</v>
      </c>
      <c r="AT24">
        <v>1927081</v>
      </c>
      <c r="AU24">
        <v>1366843193</v>
      </c>
      <c r="AV24">
        <v>158240564</v>
      </c>
      <c r="AW24">
        <v>0</v>
      </c>
      <c r="AX24">
        <v>0</v>
      </c>
      <c r="AY24" s="1">
        <v>122447000</v>
      </c>
      <c r="AZ24">
        <v>18413.099999999999</v>
      </c>
      <c r="BA24">
        <v>156</v>
      </c>
      <c r="BB24">
        <v>85.093699999999998</v>
      </c>
      <c r="BC24">
        <v>85.093699999999998</v>
      </c>
      <c r="BD24">
        <v>-422736</v>
      </c>
      <c r="BE24">
        <v>-85.093699999999998</v>
      </c>
      <c r="BF24">
        <v>0</v>
      </c>
      <c r="BG24">
        <v>0</v>
      </c>
      <c r="BH24">
        <v>374.38</v>
      </c>
      <c r="BI24">
        <v>190.93700000000001</v>
      </c>
      <c r="BJ24">
        <v>163.77799999999999</v>
      </c>
    </row>
    <row r="25" spans="1:75">
      <c r="A25" t="s">
        <v>62</v>
      </c>
      <c r="B25" t="s">
        <v>97</v>
      </c>
      <c r="C25" t="s">
        <v>64</v>
      </c>
      <c r="D25">
        <v>2327.5100000000002</v>
      </c>
      <c r="E25" t="s">
        <v>65</v>
      </c>
      <c r="F25">
        <v>117</v>
      </c>
      <c r="G25">
        <v>4244</v>
      </c>
      <c r="H25">
        <v>44</v>
      </c>
      <c r="I25">
        <v>1192</v>
      </c>
      <c r="J25">
        <v>0</v>
      </c>
      <c r="K25">
        <v>0</v>
      </c>
      <c r="L25" t="s">
        <v>76</v>
      </c>
      <c r="M25" t="s">
        <v>136</v>
      </c>
      <c r="N25" t="s">
        <v>67</v>
      </c>
      <c r="O25" t="s">
        <v>68</v>
      </c>
      <c r="P25" t="s">
        <v>137</v>
      </c>
      <c r="Q25" t="s">
        <v>69</v>
      </c>
      <c r="R25" t="s">
        <v>160</v>
      </c>
      <c r="S25">
        <v>4473224</v>
      </c>
      <c r="T25">
        <v>85</v>
      </c>
      <c r="U25">
        <v>32</v>
      </c>
      <c r="V25">
        <v>138853</v>
      </c>
      <c r="W25">
        <v>110549</v>
      </c>
      <c r="X25">
        <v>1</v>
      </c>
      <c r="Y25">
        <v>87807</v>
      </c>
      <c r="Z25">
        <v>5597</v>
      </c>
      <c r="AA25">
        <v>206</v>
      </c>
      <c r="AB25">
        <v>153</v>
      </c>
      <c r="AC25">
        <v>31518</v>
      </c>
      <c r="AD25" t="s">
        <v>73</v>
      </c>
      <c r="AE25" t="s">
        <v>71</v>
      </c>
      <c r="AF25">
        <v>352.1</v>
      </c>
      <c r="AG25">
        <v>1933790</v>
      </c>
      <c r="AH25">
        <v>858.04</v>
      </c>
      <c r="AI25">
        <v>5.53</v>
      </c>
      <c r="AJ25">
        <v>12.100899999999999</v>
      </c>
      <c r="AK25" s="1">
        <v>-1029170</v>
      </c>
      <c r="AL25">
        <v>-12.100899999999999</v>
      </c>
      <c r="AM25">
        <v>12.100899999999999</v>
      </c>
      <c r="AN25">
        <v>0.61960700000000002</v>
      </c>
      <c r="AO25">
        <v>0.54123399999999999</v>
      </c>
      <c r="AP25">
        <v>82.993300000000005</v>
      </c>
      <c r="AQ25">
        <v>70.129599999999996</v>
      </c>
      <c r="AR25">
        <v>2718686</v>
      </c>
      <c r="AS25">
        <v>587206</v>
      </c>
      <c r="AT25">
        <v>1768718</v>
      </c>
      <c r="AU25">
        <v>1504245554</v>
      </c>
      <c r="AV25">
        <v>224469752</v>
      </c>
      <c r="AW25">
        <v>0</v>
      </c>
      <c r="AX25">
        <v>0</v>
      </c>
      <c r="AY25" s="1">
        <v>584846000</v>
      </c>
      <c r="AZ25">
        <v>18555.900000000001</v>
      </c>
      <c r="BA25">
        <v>180</v>
      </c>
      <c r="BB25">
        <v>13.431800000000001</v>
      </c>
      <c r="BC25">
        <v>13.431800000000001</v>
      </c>
      <c r="BD25" s="1">
        <v>-1243580</v>
      </c>
      <c r="BE25">
        <v>-13.431800000000001</v>
      </c>
      <c r="BF25">
        <v>0</v>
      </c>
      <c r="BG25">
        <v>0</v>
      </c>
      <c r="BH25">
        <v>572.54</v>
      </c>
      <c r="BI25">
        <v>300.96199999999999</v>
      </c>
      <c r="BJ25">
        <v>256.57400000000001</v>
      </c>
    </row>
    <row r="26" spans="1:75">
      <c r="AK26" s="1"/>
      <c r="AY26" s="1"/>
      <c r="BD26" s="1"/>
    </row>
    <row r="27" spans="1:75">
      <c r="A27" s="15" t="s">
        <v>132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</row>
    <row r="28" spans="1:75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99</v>
      </c>
      <c r="M28" t="s">
        <v>100</v>
      </c>
      <c r="N28" t="s">
        <v>13</v>
      </c>
      <c r="O28" t="s">
        <v>101</v>
      </c>
      <c r="P28" t="s">
        <v>15</v>
      </c>
      <c r="Q28" t="s">
        <v>102</v>
      </c>
      <c r="R28" t="s">
        <v>103</v>
      </c>
      <c r="S28" t="s">
        <v>18</v>
      </c>
      <c r="T28" t="s">
        <v>19</v>
      </c>
      <c r="U28" t="s">
        <v>20</v>
      </c>
      <c r="V28" t="s">
        <v>21</v>
      </c>
      <c r="W28" t="s">
        <v>22</v>
      </c>
      <c r="X28" t="s">
        <v>23</v>
      </c>
      <c r="Y28" t="s">
        <v>24</v>
      </c>
      <c r="Z28" t="s">
        <v>25</v>
      </c>
      <c r="AA28" t="s">
        <v>26</v>
      </c>
      <c r="AB28" t="s">
        <v>27</v>
      </c>
      <c r="AC28" t="s">
        <v>28</v>
      </c>
      <c r="AD28" t="s">
        <v>29</v>
      </c>
      <c r="AE28" t="s">
        <v>30</v>
      </c>
      <c r="AF28" t="s">
        <v>31</v>
      </c>
      <c r="AG28" t="s">
        <v>32</v>
      </c>
      <c r="AH28" t="s">
        <v>33</v>
      </c>
      <c r="AI28" t="s">
        <v>34</v>
      </c>
      <c r="AJ28" t="s">
        <v>35</v>
      </c>
      <c r="AK28" t="s">
        <v>36</v>
      </c>
      <c r="AL28" t="s">
        <v>37</v>
      </c>
      <c r="AM28" t="s">
        <v>38</v>
      </c>
      <c r="AN28" t="s">
        <v>39</v>
      </c>
      <c r="AO28" t="s">
        <v>40</v>
      </c>
      <c r="AP28" t="s">
        <v>41</v>
      </c>
      <c r="AQ28" t="s">
        <v>42</v>
      </c>
      <c r="AR28" t="s">
        <v>43</v>
      </c>
      <c r="AS28" t="s">
        <v>44</v>
      </c>
      <c r="AT28" t="s">
        <v>45</v>
      </c>
      <c r="AU28" t="s">
        <v>46</v>
      </c>
      <c r="AV28" t="s">
        <v>47</v>
      </c>
      <c r="AW28" t="s">
        <v>48</v>
      </c>
      <c r="AX28" t="s">
        <v>49</v>
      </c>
      <c r="AY28" t="s">
        <v>50</v>
      </c>
      <c r="AZ28" t="s">
        <v>51</v>
      </c>
      <c r="BA28" t="s">
        <v>52</v>
      </c>
      <c r="BB28" t="s">
        <v>53</v>
      </c>
      <c r="BC28" t="s">
        <v>54</v>
      </c>
      <c r="BD28" t="s">
        <v>55</v>
      </c>
      <c r="BE28" t="s">
        <v>56</v>
      </c>
      <c r="BF28" t="s">
        <v>57</v>
      </c>
      <c r="BG28" t="s">
        <v>58</v>
      </c>
      <c r="BH28" t="s">
        <v>59</v>
      </c>
      <c r="BI28" t="s">
        <v>60</v>
      </c>
      <c r="BJ28" t="s">
        <v>61</v>
      </c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</row>
    <row r="29" spans="1:75">
      <c r="A29" t="s">
        <v>62</v>
      </c>
      <c r="B29" t="s">
        <v>63</v>
      </c>
      <c r="C29" t="s">
        <v>64</v>
      </c>
      <c r="D29">
        <v>54325.83</v>
      </c>
      <c r="E29" t="s">
        <v>65</v>
      </c>
      <c r="F29">
        <v>558</v>
      </c>
      <c r="G29">
        <v>104911</v>
      </c>
      <c r="H29">
        <v>2</v>
      </c>
      <c r="I29">
        <v>12</v>
      </c>
      <c r="J29">
        <v>0</v>
      </c>
      <c r="K29">
        <v>0</v>
      </c>
      <c r="L29" t="s">
        <v>104</v>
      </c>
      <c r="M29" t="s">
        <v>105</v>
      </c>
      <c r="N29" t="s">
        <v>67</v>
      </c>
      <c r="O29" t="s">
        <v>106</v>
      </c>
      <c r="P29" t="s">
        <v>107</v>
      </c>
      <c r="Q29" t="s">
        <v>108</v>
      </c>
      <c r="R29" t="s">
        <v>109</v>
      </c>
      <c r="S29">
        <v>29335900</v>
      </c>
      <c r="T29">
        <v>166</v>
      </c>
      <c r="U29">
        <v>392</v>
      </c>
      <c r="V29">
        <v>1872320</v>
      </c>
      <c r="W29">
        <v>1859014</v>
      </c>
      <c r="X29">
        <v>1</v>
      </c>
      <c r="Y29">
        <v>1211091</v>
      </c>
      <c r="Z29">
        <v>105483</v>
      </c>
      <c r="AA29">
        <v>399</v>
      </c>
      <c r="AB29">
        <v>296</v>
      </c>
      <c r="AC29">
        <v>118104</v>
      </c>
      <c r="AD29" t="s">
        <v>70</v>
      </c>
      <c r="AE29" t="s">
        <v>71</v>
      </c>
      <c r="AF29">
        <v>7674.05</v>
      </c>
      <c r="AG29">
        <v>22599907</v>
      </c>
      <c r="AH29">
        <v>42575.87</v>
      </c>
      <c r="AI29">
        <v>224.79</v>
      </c>
      <c r="AJ29">
        <v>878.625</v>
      </c>
      <c r="AK29" s="1">
        <v>-78641700</v>
      </c>
      <c r="AL29">
        <v>-878.625</v>
      </c>
      <c r="AM29">
        <v>878.625</v>
      </c>
      <c r="AN29">
        <v>5.1137300000000003</v>
      </c>
      <c r="AO29">
        <v>3.2867000000000002</v>
      </c>
      <c r="AP29">
        <v>820.49400000000003</v>
      </c>
      <c r="AQ29">
        <v>533.01</v>
      </c>
      <c r="AR29">
        <v>31535329</v>
      </c>
      <c r="AS29">
        <v>3964408</v>
      </c>
      <c r="AT29">
        <v>20296950</v>
      </c>
      <c r="AU29">
        <v>10275455254</v>
      </c>
      <c r="AV29">
        <v>1382785116</v>
      </c>
      <c r="AW29">
        <v>0</v>
      </c>
      <c r="AX29">
        <v>0</v>
      </c>
      <c r="AY29" s="1">
        <v>2389920000</v>
      </c>
      <c r="AZ29">
        <v>20235.7</v>
      </c>
      <c r="BA29">
        <v>24</v>
      </c>
      <c r="BB29">
        <v>870.53899999999999</v>
      </c>
      <c r="BC29">
        <v>870.53899999999999</v>
      </c>
      <c r="BD29" s="1">
        <v>-111959000</v>
      </c>
      <c r="BE29">
        <v>-870.53899999999999</v>
      </c>
      <c r="BF29">
        <v>0</v>
      </c>
      <c r="BG29">
        <v>0</v>
      </c>
      <c r="BH29">
        <v>1700.31</v>
      </c>
      <c r="BI29">
        <v>1134.94</v>
      </c>
      <c r="BJ29">
        <v>777.93399999999997</v>
      </c>
    </row>
    <row r="30" spans="1:75">
      <c r="A30" t="s">
        <v>62</v>
      </c>
      <c r="B30" t="s">
        <v>72</v>
      </c>
      <c r="C30" t="s">
        <v>64</v>
      </c>
      <c r="D30">
        <v>17102.080000000002</v>
      </c>
      <c r="E30" t="s">
        <v>65</v>
      </c>
      <c r="F30">
        <v>319</v>
      </c>
      <c r="G30">
        <v>61450</v>
      </c>
      <c r="H30">
        <v>240</v>
      </c>
      <c r="I30">
        <v>2535</v>
      </c>
      <c r="J30">
        <v>0</v>
      </c>
      <c r="K30">
        <v>0</v>
      </c>
      <c r="L30" t="s">
        <v>104</v>
      </c>
      <c r="M30" t="s">
        <v>105</v>
      </c>
      <c r="N30" t="s">
        <v>67</v>
      </c>
      <c r="O30" t="s">
        <v>106</v>
      </c>
      <c r="P30" t="s">
        <v>107</v>
      </c>
      <c r="Q30" t="s">
        <v>108</v>
      </c>
      <c r="R30" t="s">
        <v>110</v>
      </c>
      <c r="S30">
        <v>17934728</v>
      </c>
      <c r="T30">
        <v>62</v>
      </c>
      <c r="U30">
        <v>257</v>
      </c>
      <c r="V30">
        <v>1374456</v>
      </c>
      <c r="W30">
        <v>930989</v>
      </c>
      <c r="X30">
        <v>2</v>
      </c>
      <c r="Y30">
        <v>679939</v>
      </c>
      <c r="Z30">
        <v>64544</v>
      </c>
      <c r="AA30">
        <v>317</v>
      </c>
      <c r="AB30">
        <v>235</v>
      </c>
      <c r="AC30">
        <v>74495</v>
      </c>
      <c r="AD30" t="s">
        <v>73</v>
      </c>
      <c r="AE30" t="s">
        <v>71</v>
      </c>
      <c r="AF30">
        <v>997.77</v>
      </c>
      <c r="AG30">
        <v>12249060</v>
      </c>
      <c r="AH30">
        <v>13596.14</v>
      </c>
      <c r="AI30">
        <v>64.56</v>
      </c>
      <c r="AJ30">
        <v>10.480600000000001</v>
      </c>
      <c r="AK30" s="1">
        <v>-2800950</v>
      </c>
      <c r="AL30">
        <v>-10.480600000000001</v>
      </c>
      <c r="AM30">
        <v>9.3913700000000002</v>
      </c>
      <c r="AN30">
        <v>2.33826</v>
      </c>
      <c r="AO30">
        <v>1.74501</v>
      </c>
      <c r="AP30">
        <v>460.45800000000003</v>
      </c>
      <c r="AQ30">
        <v>327.91300000000001</v>
      </c>
      <c r="AR30">
        <v>13955806</v>
      </c>
      <c r="AS30">
        <v>1895607</v>
      </c>
      <c r="AT30">
        <v>3396577</v>
      </c>
      <c r="AU30">
        <v>5132904157</v>
      </c>
      <c r="AV30">
        <v>840202091</v>
      </c>
      <c r="AW30">
        <v>0</v>
      </c>
      <c r="AX30">
        <v>0</v>
      </c>
      <c r="AY30" s="1">
        <v>1428900000</v>
      </c>
      <c r="AZ30">
        <v>19181.099999999999</v>
      </c>
      <c r="BA30">
        <v>15</v>
      </c>
      <c r="BB30">
        <v>11.411199999999999</v>
      </c>
      <c r="BC30">
        <v>10.0672</v>
      </c>
      <c r="BD30" s="1">
        <v>-3609170</v>
      </c>
      <c r="BE30">
        <v>-11.411199999999999</v>
      </c>
      <c r="BF30">
        <v>0</v>
      </c>
      <c r="BG30">
        <v>0</v>
      </c>
      <c r="BH30">
        <v>981.11</v>
      </c>
      <c r="BI30">
        <v>567.37300000000005</v>
      </c>
      <c r="BJ30">
        <v>416.71</v>
      </c>
    </row>
    <row r="31" spans="1:75">
      <c r="A31" t="s">
        <v>62</v>
      </c>
      <c r="B31" t="s">
        <v>74</v>
      </c>
      <c r="C31" t="s">
        <v>64</v>
      </c>
      <c r="D31">
        <v>16110.51</v>
      </c>
      <c r="E31" t="s">
        <v>65</v>
      </c>
      <c r="F31">
        <v>385</v>
      </c>
      <c r="G31">
        <v>32463</v>
      </c>
      <c r="H31">
        <v>0</v>
      </c>
      <c r="I31">
        <v>1331</v>
      </c>
      <c r="J31">
        <v>0</v>
      </c>
      <c r="K31">
        <v>1</v>
      </c>
      <c r="L31" t="s">
        <v>104</v>
      </c>
      <c r="M31" t="s">
        <v>105</v>
      </c>
      <c r="N31" t="s">
        <v>67</v>
      </c>
      <c r="O31" t="s">
        <v>106</v>
      </c>
      <c r="P31" t="s">
        <v>107</v>
      </c>
      <c r="Q31" t="s">
        <v>108</v>
      </c>
      <c r="R31" t="s">
        <v>111</v>
      </c>
      <c r="S31">
        <v>12276260</v>
      </c>
      <c r="T31">
        <v>353</v>
      </c>
      <c r="U31">
        <v>32</v>
      </c>
      <c r="V31">
        <v>1446409</v>
      </c>
      <c r="W31">
        <v>1087537</v>
      </c>
      <c r="X31">
        <v>2</v>
      </c>
      <c r="Y31">
        <v>848822</v>
      </c>
      <c r="Z31">
        <v>34180</v>
      </c>
      <c r="AA31">
        <v>225</v>
      </c>
      <c r="AB31">
        <v>167</v>
      </c>
      <c r="AC31">
        <v>37575</v>
      </c>
      <c r="AD31" t="s">
        <v>70</v>
      </c>
      <c r="AE31" t="s">
        <v>71</v>
      </c>
      <c r="AF31">
        <v>801.12</v>
      </c>
      <c r="AG31">
        <v>10288275</v>
      </c>
      <c r="AH31">
        <v>13797.35</v>
      </c>
      <c r="AI31">
        <v>82.94</v>
      </c>
      <c r="AJ31">
        <v>6.8490000000000002</v>
      </c>
      <c r="AK31" s="1">
        <v>-1584490</v>
      </c>
      <c r="AL31">
        <v>-6.8490000000000002</v>
      </c>
      <c r="AM31">
        <v>0.78946099999999997</v>
      </c>
      <c r="AN31">
        <v>2.2182599999999999</v>
      </c>
      <c r="AO31">
        <v>1.5686599999999999</v>
      </c>
      <c r="AP31">
        <v>331.226</v>
      </c>
      <c r="AQ31">
        <v>234.44</v>
      </c>
      <c r="AR31">
        <v>11623988</v>
      </c>
      <c r="AS31">
        <v>2630178</v>
      </c>
      <c r="AT31">
        <v>3848392</v>
      </c>
      <c r="AU31">
        <v>4044615549</v>
      </c>
      <c r="AV31">
        <v>610108617</v>
      </c>
      <c r="AW31">
        <v>0</v>
      </c>
      <c r="AX31">
        <v>0</v>
      </c>
      <c r="AY31" s="1">
        <v>728440000</v>
      </c>
      <c r="AZ31">
        <v>19386.3</v>
      </c>
      <c r="BA31">
        <v>34</v>
      </c>
      <c r="BB31">
        <v>8.7865599999999997</v>
      </c>
      <c r="BC31">
        <v>0.99272499999999997</v>
      </c>
      <c r="BD31" s="1">
        <v>-2080830</v>
      </c>
      <c r="BE31">
        <v>-8.7865599999999997</v>
      </c>
      <c r="BF31">
        <v>0</v>
      </c>
      <c r="BG31">
        <v>0</v>
      </c>
      <c r="BH31">
        <v>681.8</v>
      </c>
      <c r="BI31">
        <v>524.14599999999996</v>
      </c>
      <c r="BJ31">
        <v>388.92099999999999</v>
      </c>
    </row>
    <row r="32" spans="1:75">
      <c r="A32" t="s">
        <v>62</v>
      </c>
      <c r="B32" t="s">
        <v>75</v>
      </c>
      <c r="C32" t="s">
        <v>64</v>
      </c>
      <c r="D32">
        <v>8480.17</v>
      </c>
      <c r="E32" t="s">
        <v>65</v>
      </c>
      <c r="F32">
        <v>373</v>
      </c>
      <c r="G32">
        <v>16585</v>
      </c>
      <c r="H32">
        <v>116</v>
      </c>
      <c r="I32">
        <v>5040</v>
      </c>
      <c r="J32">
        <v>16</v>
      </c>
      <c r="K32">
        <v>0</v>
      </c>
      <c r="L32" t="s">
        <v>104</v>
      </c>
      <c r="M32" t="s">
        <v>105</v>
      </c>
      <c r="N32" t="s">
        <v>67</v>
      </c>
      <c r="O32" t="s">
        <v>106</v>
      </c>
      <c r="P32" t="s">
        <v>107</v>
      </c>
      <c r="Q32" t="s">
        <v>108</v>
      </c>
      <c r="R32" t="s">
        <v>112</v>
      </c>
      <c r="S32">
        <v>18015052</v>
      </c>
      <c r="T32">
        <v>178</v>
      </c>
      <c r="U32">
        <v>195</v>
      </c>
      <c r="V32">
        <v>663067</v>
      </c>
      <c r="W32">
        <v>568001</v>
      </c>
      <c r="X32">
        <v>2</v>
      </c>
      <c r="Y32">
        <v>413013</v>
      </c>
      <c r="Z32">
        <v>22130</v>
      </c>
      <c r="AA32">
        <v>430</v>
      </c>
      <c r="AB32">
        <v>319</v>
      </c>
      <c r="AC32">
        <v>137170</v>
      </c>
      <c r="AD32" t="s">
        <v>73</v>
      </c>
      <c r="AE32" t="s">
        <v>71</v>
      </c>
      <c r="AF32">
        <v>1009.96</v>
      </c>
      <c r="AG32">
        <v>15088834</v>
      </c>
      <c r="AH32">
        <v>4398.96</v>
      </c>
      <c r="AI32">
        <v>22.14</v>
      </c>
      <c r="AJ32">
        <v>24.2639</v>
      </c>
      <c r="AK32" s="1">
        <v>-4466830</v>
      </c>
      <c r="AL32">
        <v>-24.2639</v>
      </c>
      <c r="AM32">
        <v>9.9266900000000007</v>
      </c>
      <c r="AN32">
        <v>2.0743399999999999</v>
      </c>
      <c r="AO32">
        <v>1.5222199999999999</v>
      </c>
      <c r="AP32">
        <v>344.96100000000001</v>
      </c>
      <c r="AQ32">
        <v>243.172</v>
      </c>
      <c r="AR32">
        <v>17214668</v>
      </c>
      <c r="AS32">
        <v>1167740</v>
      </c>
      <c r="AT32">
        <v>2323256</v>
      </c>
      <c r="AU32">
        <v>3021870810</v>
      </c>
      <c r="AV32">
        <v>553369148</v>
      </c>
      <c r="AW32">
        <v>0</v>
      </c>
      <c r="AX32">
        <v>0</v>
      </c>
      <c r="AY32" s="1">
        <v>2856880000</v>
      </c>
      <c r="AZ32">
        <v>20827.3</v>
      </c>
      <c r="BA32">
        <v>16</v>
      </c>
      <c r="BB32">
        <v>24.589200000000002</v>
      </c>
      <c r="BC32">
        <v>10.6449</v>
      </c>
      <c r="BD32" s="1">
        <v>-7498420</v>
      </c>
      <c r="BE32">
        <v>-24.589200000000002</v>
      </c>
      <c r="BF32">
        <v>0</v>
      </c>
      <c r="BG32">
        <v>0</v>
      </c>
      <c r="BH32">
        <v>584</v>
      </c>
      <c r="BI32">
        <v>439.60500000000002</v>
      </c>
      <c r="BJ32">
        <v>321.43200000000002</v>
      </c>
    </row>
    <row r="33" spans="1:75">
      <c r="A33" t="s">
        <v>62</v>
      </c>
      <c r="B33" t="s">
        <v>77</v>
      </c>
      <c r="C33" t="s">
        <v>64</v>
      </c>
      <c r="D33">
        <v>22492</v>
      </c>
      <c r="E33" t="s">
        <v>65</v>
      </c>
      <c r="F33">
        <v>1891</v>
      </c>
      <c r="G33">
        <v>33543</v>
      </c>
      <c r="H33">
        <v>3</v>
      </c>
      <c r="I33">
        <v>506</v>
      </c>
      <c r="J33">
        <v>0</v>
      </c>
      <c r="K33">
        <v>0</v>
      </c>
      <c r="L33" t="s">
        <v>104</v>
      </c>
      <c r="M33" t="s">
        <v>105</v>
      </c>
      <c r="N33" t="s">
        <v>67</v>
      </c>
      <c r="O33" t="s">
        <v>106</v>
      </c>
      <c r="P33" t="s">
        <v>107</v>
      </c>
      <c r="Q33" t="s">
        <v>108</v>
      </c>
      <c r="R33" t="s">
        <v>113</v>
      </c>
      <c r="S33">
        <v>12158512</v>
      </c>
      <c r="T33">
        <v>815</v>
      </c>
      <c r="U33">
        <v>1076</v>
      </c>
      <c r="V33">
        <v>764693</v>
      </c>
      <c r="W33">
        <v>760412</v>
      </c>
      <c r="X33">
        <v>1423</v>
      </c>
      <c r="Y33">
        <v>418656</v>
      </c>
      <c r="Z33">
        <v>35943</v>
      </c>
      <c r="AA33">
        <v>279</v>
      </c>
      <c r="AB33">
        <v>207</v>
      </c>
      <c r="AC33">
        <v>57753</v>
      </c>
      <c r="AD33" t="s">
        <v>78</v>
      </c>
      <c r="AE33" t="s">
        <v>71</v>
      </c>
      <c r="AF33">
        <v>1537.21</v>
      </c>
      <c r="AG33">
        <v>6558526</v>
      </c>
      <c r="AH33">
        <v>6894.16</v>
      </c>
      <c r="AI33">
        <v>45.35</v>
      </c>
      <c r="AJ33">
        <v>20.923500000000001</v>
      </c>
      <c r="AK33" s="1">
        <v>-5292250</v>
      </c>
      <c r="AL33">
        <v>-20.923500000000001</v>
      </c>
      <c r="AM33">
        <v>1.1403399999999999</v>
      </c>
      <c r="AN33">
        <v>6.7830500000000002</v>
      </c>
      <c r="AO33">
        <v>6.1140299999999996</v>
      </c>
      <c r="AP33">
        <v>909.49800000000005</v>
      </c>
      <c r="AQ33">
        <v>812.86800000000005</v>
      </c>
      <c r="AR33">
        <v>7946954</v>
      </c>
      <c r="AS33">
        <v>1202979</v>
      </c>
      <c r="AT33">
        <v>3951674</v>
      </c>
      <c r="AU33">
        <v>2591649337</v>
      </c>
      <c r="AV33">
        <v>315911324</v>
      </c>
      <c r="AW33">
        <v>0</v>
      </c>
      <c r="AX33">
        <v>0</v>
      </c>
      <c r="AY33" s="1">
        <v>1111620000</v>
      </c>
      <c r="AZ33">
        <v>19247.900000000001</v>
      </c>
      <c r="BA33">
        <v>27</v>
      </c>
      <c r="BB33">
        <v>21.610299999999999</v>
      </c>
      <c r="BC33">
        <v>1.22526</v>
      </c>
      <c r="BD33" s="1">
        <v>-6105480</v>
      </c>
      <c r="BE33">
        <v>-21.610299999999999</v>
      </c>
      <c r="BF33">
        <v>0</v>
      </c>
      <c r="BG33">
        <v>0</v>
      </c>
      <c r="BH33">
        <v>676.51</v>
      </c>
      <c r="BI33">
        <v>1324.19</v>
      </c>
      <c r="BJ33">
        <v>1196.6400000000001</v>
      </c>
    </row>
    <row r="34" spans="1:75">
      <c r="A34" t="s">
        <v>62</v>
      </c>
      <c r="B34" t="s">
        <v>79</v>
      </c>
      <c r="C34" t="s">
        <v>64</v>
      </c>
      <c r="D34">
        <v>7242.78</v>
      </c>
      <c r="E34" t="s">
        <v>65</v>
      </c>
      <c r="F34">
        <v>405</v>
      </c>
      <c r="G34">
        <v>31090</v>
      </c>
      <c r="H34">
        <v>112</v>
      </c>
      <c r="I34">
        <v>1175</v>
      </c>
      <c r="J34">
        <v>0</v>
      </c>
      <c r="K34">
        <v>2</v>
      </c>
      <c r="L34" t="s">
        <v>104</v>
      </c>
      <c r="M34" t="s">
        <v>105</v>
      </c>
      <c r="N34" t="s">
        <v>67</v>
      </c>
      <c r="O34" t="s">
        <v>106</v>
      </c>
      <c r="P34" t="s">
        <v>107</v>
      </c>
      <c r="Q34" t="s">
        <v>108</v>
      </c>
      <c r="R34" t="s">
        <v>114</v>
      </c>
      <c r="S34">
        <v>10661404</v>
      </c>
      <c r="T34">
        <v>85</v>
      </c>
      <c r="U34">
        <v>185</v>
      </c>
      <c r="V34">
        <v>721554</v>
      </c>
      <c r="W34">
        <v>630079</v>
      </c>
      <c r="X34">
        <v>28</v>
      </c>
      <c r="Y34">
        <v>404578</v>
      </c>
      <c r="Z34">
        <v>32784</v>
      </c>
      <c r="AA34">
        <v>220</v>
      </c>
      <c r="AB34">
        <v>163</v>
      </c>
      <c r="AC34">
        <v>35860</v>
      </c>
      <c r="AD34" t="s">
        <v>70</v>
      </c>
      <c r="AE34" t="s">
        <v>71</v>
      </c>
      <c r="AF34">
        <v>800.4</v>
      </c>
      <c r="AG34">
        <v>4562111</v>
      </c>
      <c r="AH34">
        <v>5383.15</v>
      </c>
      <c r="AI34">
        <v>29.18</v>
      </c>
      <c r="AJ34">
        <v>6.6464800000000004</v>
      </c>
      <c r="AK34" s="1">
        <v>-1816620</v>
      </c>
      <c r="AL34">
        <v>-6.6464800000000004</v>
      </c>
      <c r="AM34">
        <v>1.10615</v>
      </c>
      <c r="AN34">
        <v>2.1724600000000001</v>
      </c>
      <c r="AO34">
        <v>1.5812600000000001</v>
      </c>
      <c r="AP34">
        <v>356.08499999999998</v>
      </c>
      <c r="AQ34">
        <v>253.59</v>
      </c>
      <c r="AR34">
        <v>5751752</v>
      </c>
      <c r="AS34">
        <v>895421</v>
      </c>
      <c r="AT34">
        <v>1893895</v>
      </c>
      <c r="AU34">
        <v>1742751851</v>
      </c>
      <c r="AV34">
        <v>293521170</v>
      </c>
      <c r="AW34">
        <v>0</v>
      </c>
      <c r="AX34">
        <v>0</v>
      </c>
      <c r="AY34" s="1">
        <v>695754000</v>
      </c>
      <c r="AZ34">
        <v>19402</v>
      </c>
      <c r="BA34">
        <v>18</v>
      </c>
      <c r="BB34">
        <v>7.4424700000000001</v>
      </c>
      <c r="BC34">
        <v>1.1599900000000001</v>
      </c>
      <c r="BD34" s="1">
        <v>-2130100</v>
      </c>
      <c r="BE34">
        <v>-7.4424700000000001</v>
      </c>
      <c r="BF34">
        <v>0</v>
      </c>
      <c r="BG34">
        <v>0</v>
      </c>
      <c r="BH34">
        <v>305.92</v>
      </c>
      <c r="BI34">
        <v>466.34399999999999</v>
      </c>
      <c r="BJ34">
        <v>344.37400000000002</v>
      </c>
    </row>
    <row r="35" spans="1:75">
      <c r="A35" t="s">
        <v>62</v>
      </c>
      <c r="B35" t="s">
        <v>80</v>
      </c>
      <c r="C35" t="s">
        <v>64</v>
      </c>
      <c r="D35">
        <v>518.46</v>
      </c>
      <c r="E35" t="s">
        <v>65</v>
      </c>
      <c r="F35">
        <v>77</v>
      </c>
      <c r="G35">
        <v>3116</v>
      </c>
      <c r="H35">
        <v>89</v>
      </c>
      <c r="I35">
        <v>136</v>
      </c>
      <c r="J35">
        <v>0</v>
      </c>
      <c r="K35">
        <v>0</v>
      </c>
      <c r="L35" t="s">
        <v>104</v>
      </c>
      <c r="M35" t="s">
        <v>105</v>
      </c>
      <c r="N35" t="s">
        <v>67</v>
      </c>
      <c r="O35" t="s">
        <v>106</v>
      </c>
      <c r="P35" t="s">
        <v>107</v>
      </c>
      <c r="Q35" t="s">
        <v>108</v>
      </c>
      <c r="R35" t="s">
        <v>115</v>
      </c>
      <c r="S35">
        <v>2829520</v>
      </c>
      <c r="T35">
        <v>42</v>
      </c>
      <c r="U35">
        <v>35</v>
      </c>
      <c r="V35">
        <v>119888</v>
      </c>
      <c r="W35">
        <v>86875</v>
      </c>
      <c r="X35">
        <v>1</v>
      </c>
      <c r="Y35">
        <v>51143</v>
      </c>
      <c r="Z35">
        <v>3418</v>
      </c>
      <c r="AA35">
        <v>129</v>
      </c>
      <c r="AB35">
        <v>96</v>
      </c>
      <c r="AC35">
        <v>12384</v>
      </c>
      <c r="AD35" t="s">
        <v>81</v>
      </c>
      <c r="AE35" t="s">
        <v>71</v>
      </c>
      <c r="AF35">
        <v>84.24</v>
      </c>
      <c r="AG35">
        <v>578032</v>
      </c>
      <c r="AH35">
        <v>170.75</v>
      </c>
      <c r="AI35">
        <v>0.8</v>
      </c>
      <c r="AJ35">
        <v>7.5144700000000002</v>
      </c>
      <c r="AK35">
        <v>-217377</v>
      </c>
      <c r="AL35">
        <v>-7.5144700000000002</v>
      </c>
      <c r="AM35">
        <v>7.5144700000000002</v>
      </c>
      <c r="AN35">
        <v>0.19544700000000001</v>
      </c>
      <c r="AO35">
        <v>0.17006299999999999</v>
      </c>
      <c r="AP35">
        <v>29.381</v>
      </c>
      <c r="AQ35">
        <v>23.904800000000002</v>
      </c>
      <c r="AR35">
        <v>751169</v>
      </c>
      <c r="AS35">
        <v>106182</v>
      </c>
      <c r="AT35">
        <v>174573</v>
      </c>
      <c r="AU35">
        <v>247181469</v>
      </c>
      <c r="AV35">
        <v>51951277</v>
      </c>
      <c r="AW35">
        <v>0</v>
      </c>
      <c r="AX35">
        <v>0</v>
      </c>
      <c r="AY35" s="1">
        <v>243110000</v>
      </c>
      <c r="AZ35">
        <v>19631</v>
      </c>
      <c r="BA35">
        <v>12</v>
      </c>
      <c r="BB35">
        <v>8.1025700000000001</v>
      </c>
      <c r="BC35">
        <v>8.1025700000000001</v>
      </c>
      <c r="BD35">
        <v>-276029</v>
      </c>
      <c r="BE35">
        <v>-8.1025700000000001</v>
      </c>
      <c r="BF35">
        <v>0</v>
      </c>
      <c r="BG35">
        <v>0</v>
      </c>
      <c r="BH35">
        <v>35.82</v>
      </c>
      <c r="BI35">
        <v>38.563699999999997</v>
      </c>
      <c r="BJ35">
        <v>32.167099999999998</v>
      </c>
    </row>
    <row r="36" spans="1:75">
      <c r="A36" t="s">
        <v>62</v>
      </c>
      <c r="B36" t="s">
        <v>82</v>
      </c>
      <c r="C36" t="s">
        <v>64</v>
      </c>
      <c r="D36">
        <v>757.23</v>
      </c>
      <c r="E36" t="s">
        <v>65</v>
      </c>
      <c r="F36">
        <v>310</v>
      </c>
      <c r="G36">
        <v>3932</v>
      </c>
      <c r="H36">
        <v>1</v>
      </c>
      <c r="I36">
        <v>128</v>
      </c>
      <c r="J36">
        <v>0</v>
      </c>
      <c r="K36">
        <v>0</v>
      </c>
      <c r="L36" t="s">
        <v>104</v>
      </c>
      <c r="M36" t="s">
        <v>105</v>
      </c>
      <c r="N36" t="s">
        <v>67</v>
      </c>
      <c r="O36" t="s">
        <v>106</v>
      </c>
      <c r="P36" t="s">
        <v>107</v>
      </c>
      <c r="Q36" t="s">
        <v>108</v>
      </c>
      <c r="R36" t="s">
        <v>116</v>
      </c>
      <c r="S36">
        <v>2105040</v>
      </c>
      <c r="T36">
        <v>173</v>
      </c>
      <c r="U36">
        <v>137</v>
      </c>
      <c r="V36">
        <v>92814</v>
      </c>
      <c r="W36">
        <v>91975</v>
      </c>
      <c r="X36">
        <v>1</v>
      </c>
      <c r="Y36">
        <v>57417</v>
      </c>
      <c r="Z36">
        <v>4371</v>
      </c>
      <c r="AA36">
        <v>82</v>
      </c>
      <c r="AB36">
        <v>61</v>
      </c>
      <c r="AC36">
        <v>5002</v>
      </c>
      <c r="AD36" t="s">
        <v>70</v>
      </c>
      <c r="AE36" t="s">
        <v>71</v>
      </c>
      <c r="AF36">
        <v>261.98</v>
      </c>
      <c r="AG36">
        <v>919207</v>
      </c>
      <c r="AH36">
        <v>323.79000000000002</v>
      </c>
      <c r="AI36">
        <v>2.11</v>
      </c>
      <c r="AJ36">
        <v>7.9179899999999996</v>
      </c>
      <c r="AK36">
        <v>-521189</v>
      </c>
      <c r="AL36">
        <v>-7.9179899999999996</v>
      </c>
      <c r="AM36">
        <v>7.9179899999999996</v>
      </c>
      <c r="AN36">
        <v>0.20614499999999999</v>
      </c>
      <c r="AO36">
        <v>0.166551</v>
      </c>
      <c r="AP36">
        <v>32.5505</v>
      </c>
      <c r="AQ36">
        <v>22.424600000000002</v>
      </c>
      <c r="AR36">
        <v>1242109</v>
      </c>
      <c r="AS36">
        <v>219480</v>
      </c>
      <c r="AT36">
        <v>781234</v>
      </c>
      <c r="AU36">
        <v>594257462</v>
      </c>
      <c r="AV36">
        <v>77905583</v>
      </c>
      <c r="AW36">
        <v>0</v>
      </c>
      <c r="AX36">
        <v>0</v>
      </c>
      <c r="AY36" s="1">
        <v>97407300</v>
      </c>
      <c r="AZ36">
        <v>19473.7</v>
      </c>
      <c r="BA36">
        <v>18</v>
      </c>
      <c r="BB36">
        <v>8.2716999999999992</v>
      </c>
      <c r="BC36">
        <v>8.2716999999999992</v>
      </c>
      <c r="BD36">
        <v>-617668</v>
      </c>
      <c r="BE36">
        <v>-8.2716999999999992</v>
      </c>
      <c r="BF36">
        <v>0</v>
      </c>
      <c r="BG36">
        <v>0</v>
      </c>
      <c r="BH36">
        <v>68.62</v>
      </c>
      <c r="BI36">
        <v>45.6556</v>
      </c>
      <c r="BJ36">
        <v>33.2682</v>
      </c>
    </row>
    <row r="37" spans="1:75">
      <c r="A37" t="s">
        <v>62</v>
      </c>
      <c r="B37" t="s">
        <v>83</v>
      </c>
      <c r="C37" t="s">
        <v>64</v>
      </c>
      <c r="D37">
        <v>497.13</v>
      </c>
      <c r="E37" t="s">
        <v>65</v>
      </c>
      <c r="F37">
        <v>506</v>
      </c>
      <c r="G37">
        <v>3238</v>
      </c>
      <c r="H37">
        <v>76</v>
      </c>
      <c r="I37">
        <v>113</v>
      </c>
      <c r="J37">
        <v>0</v>
      </c>
      <c r="K37">
        <v>0</v>
      </c>
      <c r="L37" t="s">
        <v>104</v>
      </c>
      <c r="M37" t="s">
        <v>105</v>
      </c>
      <c r="N37" t="s">
        <v>67</v>
      </c>
      <c r="O37" t="s">
        <v>106</v>
      </c>
      <c r="P37" t="s">
        <v>107</v>
      </c>
      <c r="Q37" t="s">
        <v>108</v>
      </c>
      <c r="R37" t="s">
        <v>117</v>
      </c>
      <c r="S37">
        <v>2653952</v>
      </c>
      <c r="T37">
        <v>172</v>
      </c>
      <c r="U37">
        <v>334</v>
      </c>
      <c r="V37">
        <v>127090</v>
      </c>
      <c r="W37">
        <v>94090</v>
      </c>
      <c r="X37">
        <v>3</v>
      </c>
      <c r="Y37">
        <v>61780</v>
      </c>
      <c r="Z37">
        <v>3933</v>
      </c>
      <c r="AA37">
        <v>129</v>
      </c>
      <c r="AB37">
        <v>96</v>
      </c>
      <c r="AC37">
        <v>12384</v>
      </c>
      <c r="AD37" t="s">
        <v>81</v>
      </c>
      <c r="AE37" t="s">
        <v>71</v>
      </c>
      <c r="AF37">
        <v>69.34</v>
      </c>
      <c r="AG37">
        <v>552796</v>
      </c>
      <c r="AH37">
        <v>175.69</v>
      </c>
      <c r="AI37">
        <v>0.91</v>
      </c>
      <c r="AJ37">
        <v>7.9070900000000002</v>
      </c>
      <c r="AK37">
        <v>-147122</v>
      </c>
      <c r="AL37">
        <v>-7.9070900000000002</v>
      </c>
      <c r="AM37">
        <v>3.0413100000000002</v>
      </c>
      <c r="AN37">
        <v>0.17769699999999999</v>
      </c>
      <c r="AO37">
        <v>0.127749</v>
      </c>
      <c r="AP37">
        <v>24.0684</v>
      </c>
      <c r="AQ37">
        <v>16.9072</v>
      </c>
      <c r="AR37">
        <v>624560</v>
      </c>
      <c r="AS37">
        <v>132182</v>
      </c>
      <c r="AT37">
        <v>196043</v>
      </c>
      <c r="AU37">
        <v>182850215</v>
      </c>
      <c r="AV37">
        <v>26539188</v>
      </c>
      <c r="AW37">
        <v>0</v>
      </c>
      <c r="AX37">
        <v>0</v>
      </c>
      <c r="AY37" s="1">
        <v>243110000</v>
      </c>
      <c r="AZ37">
        <v>19631</v>
      </c>
      <c r="BA37">
        <v>15</v>
      </c>
      <c r="BB37">
        <v>8.1768999999999998</v>
      </c>
      <c r="BC37">
        <v>3.2198799999999999</v>
      </c>
      <c r="BD37">
        <v>-170761</v>
      </c>
      <c r="BE37">
        <v>-8.1768999999999998</v>
      </c>
      <c r="BF37">
        <v>0</v>
      </c>
      <c r="BG37">
        <v>0</v>
      </c>
      <c r="BH37">
        <v>24.76</v>
      </c>
      <c r="BI37">
        <v>32.618899999999996</v>
      </c>
      <c r="BJ37">
        <v>24.1721</v>
      </c>
    </row>
    <row r="38" spans="1:75">
      <c r="A38" t="s">
        <v>62</v>
      </c>
      <c r="B38" t="s">
        <v>84</v>
      </c>
      <c r="C38" t="s">
        <v>64</v>
      </c>
      <c r="D38">
        <v>696.79</v>
      </c>
      <c r="E38" t="s">
        <v>65</v>
      </c>
      <c r="F38">
        <v>262</v>
      </c>
      <c r="G38">
        <v>4746</v>
      </c>
      <c r="H38">
        <v>59</v>
      </c>
      <c r="I38">
        <v>444</v>
      </c>
      <c r="J38">
        <v>16</v>
      </c>
      <c r="K38">
        <v>0</v>
      </c>
      <c r="L38" t="s">
        <v>104</v>
      </c>
      <c r="M38" t="s">
        <v>105</v>
      </c>
      <c r="N38" t="s">
        <v>67</v>
      </c>
      <c r="O38" t="s">
        <v>106</v>
      </c>
      <c r="P38" t="s">
        <v>107</v>
      </c>
      <c r="Q38" t="s">
        <v>108</v>
      </c>
      <c r="R38" t="s">
        <v>118</v>
      </c>
      <c r="S38">
        <v>3080780</v>
      </c>
      <c r="T38">
        <v>111</v>
      </c>
      <c r="U38">
        <v>151</v>
      </c>
      <c r="V38">
        <v>140214</v>
      </c>
      <c r="W38">
        <v>108592</v>
      </c>
      <c r="X38">
        <v>1</v>
      </c>
      <c r="Y38">
        <v>66048</v>
      </c>
      <c r="Z38">
        <v>5527</v>
      </c>
      <c r="AA38">
        <v>125</v>
      </c>
      <c r="AB38">
        <v>93</v>
      </c>
      <c r="AC38">
        <v>11625</v>
      </c>
      <c r="AD38" t="s">
        <v>73</v>
      </c>
      <c r="AE38" t="s">
        <v>71</v>
      </c>
      <c r="AF38">
        <v>113.07</v>
      </c>
      <c r="AG38">
        <v>828961</v>
      </c>
      <c r="AH38">
        <v>269.67</v>
      </c>
      <c r="AI38">
        <v>1.49</v>
      </c>
      <c r="AJ38">
        <v>6.7267299999999999</v>
      </c>
      <c r="AK38">
        <v>-426254</v>
      </c>
      <c r="AL38">
        <v>-6.7267299999999999</v>
      </c>
      <c r="AM38">
        <v>6.7267299999999999</v>
      </c>
      <c r="AN38">
        <v>0.240206</v>
      </c>
      <c r="AO38">
        <v>0.20039399999999999</v>
      </c>
      <c r="AP38">
        <v>38.891100000000002</v>
      </c>
      <c r="AQ38">
        <v>28.848299999999998</v>
      </c>
      <c r="AR38">
        <v>1172151</v>
      </c>
      <c r="AS38">
        <v>156587</v>
      </c>
      <c r="AT38">
        <v>347763</v>
      </c>
      <c r="AU38">
        <v>595805524</v>
      </c>
      <c r="AV38">
        <v>139369856</v>
      </c>
      <c r="AW38">
        <v>0</v>
      </c>
      <c r="AX38">
        <v>0</v>
      </c>
      <c r="AY38" s="1">
        <v>228063000</v>
      </c>
      <c r="AZ38">
        <v>19618.3</v>
      </c>
      <c r="BA38">
        <v>18</v>
      </c>
      <c r="BB38">
        <v>7.3887299999999998</v>
      </c>
      <c r="BC38">
        <v>7.3887299999999998</v>
      </c>
      <c r="BD38">
        <v>-555508</v>
      </c>
      <c r="BE38">
        <v>-7.3887299999999998</v>
      </c>
      <c r="BF38">
        <v>0</v>
      </c>
      <c r="BG38">
        <v>0</v>
      </c>
      <c r="BH38">
        <v>99.34</v>
      </c>
      <c r="BI38">
        <v>54.061300000000003</v>
      </c>
      <c r="BJ38">
        <v>41.814300000000003</v>
      </c>
    </row>
    <row r="39" spans="1:75">
      <c r="A39" t="s">
        <v>62</v>
      </c>
      <c r="B39" t="s">
        <v>85</v>
      </c>
      <c r="C39" t="s">
        <v>64</v>
      </c>
      <c r="D39">
        <v>4390.6099999999997</v>
      </c>
      <c r="E39" t="s">
        <v>65</v>
      </c>
      <c r="F39">
        <v>136</v>
      </c>
      <c r="G39">
        <v>21477</v>
      </c>
      <c r="H39">
        <v>0</v>
      </c>
      <c r="I39">
        <v>1848</v>
      </c>
      <c r="J39">
        <v>0</v>
      </c>
      <c r="K39">
        <v>1</v>
      </c>
      <c r="L39" t="s">
        <v>104</v>
      </c>
      <c r="M39" t="s">
        <v>105</v>
      </c>
      <c r="N39" t="s">
        <v>67</v>
      </c>
      <c r="O39" t="s">
        <v>106</v>
      </c>
      <c r="P39" t="s">
        <v>107</v>
      </c>
      <c r="Q39" t="s">
        <v>108</v>
      </c>
      <c r="R39" t="s">
        <v>119</v>
      </c>
      <c r="S39">
        <v>9538416</v>
      </c>
      <c r="T39">
        <v>100</v>
      </c>
      <c r="U39">
        <v>36</v>
      </c>
      <c r="V39">
        <v>504627</v>
      </c>
      <c r="W39">
        <v>490068</v>
      </c>
      <c r="X39">
        <v>5</v>
      </c>
      <c r="Y39">
        <v>201500</v>
      </c>
      <c r="Z39">
        <v>23462</v>
      </c>
      <c r="AA39">
        <v>255</v>
      </c>
      <c r="AB39">
        <v>189</v>
      </c>
      <c r="AC39">
        <v>48195</v>
      </c>
      <c r="AD39" t="s">
        <v>73</v>
      </c>
      <c r="AE39" t="s">
        <v>71</v>
      </c>
      <c r="AF39">
        <v>704.57</v>
      </c>
      <c r="AG39">
        <v>4224517</v>
      </c>
      <c r="AH39">
        <v>2604.9899999999998</v>
      </c>
      <c r="AI39">
        <v>14.32</v>
      </c>
      <c r="AJ39">
        <v>9.5402000000000005</v>
      </c>
      <c r="AK39" s="1">
        <v>-2518320</v>
      </c>
      <c r="AL39">
        <v>-9.5402000000000005</v>
      </c>
      <c r="AM39">
        <v>3.85175</v>
      </c>
      <c r="AN39">
        <v>1.0403199999999999</v>
      </c>
      <c r="AO39">
        <v>0.74821499999999996</v>
      </c>
      <c r="AP39">
        <v>183.44900000000001</v>
      </c>
      <c r="AQ39">
        <v>119.348</v>
      </c>
      <c r="AR39">
        <v>5338922</v>
      </c>
      <c r="AS39">
        <v>506559</v>
      </c>
      <c r="AT39">
        <v>1537118</v>
      </c>
      <c r="AU39">
        <v>1158593253</v>
      </c>
      <c r="AV39">
        <v>187016053</v>
      </c>
      <c r="AW39">
        <v>0</v>
      </c>
      <c r="AX39">
        <v>0</v>
      </c>
      <c r="AY39" s="1">
        <v>929962000</v>
      </c>
      <c r="AZ39">
        <v>19295.8</v>
      </c>
      <c r="BA39">
        <v>14</v>
      </c>
      <c r="BB39">
        <v>10.164400000000001</v>
      </c>
      <c r="BC39">
        <v>4.2058299999999997</v>
      </c>
      <c r="BD39" s="1">
        <v>-3159380</v>
      </c>
      <c r="BE39">
        <v>-10.164400000000001</v>
      </c>
      <c r="BF39">
        <v>0</v>
      </c>
      <c r="BG39">
        <v>0</v>
      </c>
      <c r="BH39">
        <v>205.04</v>
      </c>
      <c r="BI39">
        <v>234.804</v>
      </c>
      <c r="BJ39">
        <v>161.06700000000001</v>
      </c>
    </row>
    <row r="40" spans="1:75">
      <c r="A40" t="s">
        <v>62</v>
      </c>
      <c r="B40" t="s">
        <v>86</v>
      </c>
      <c r="C40" t="s">
        <v>64</v>
      </c>
      <c r="D40">
        <v>7590.45</v>
      </c>
      <c r="E40" t="s">
        <v>65</v>
      </c>
      <c r="F40">
        <v>5</v>
      </c>
      <c r="G40">
        <v>23767</v>
      </c>
      <c r="H40">
        <v>0</v>
      </c>
      <c r="I40">
        <v>800</v>
      </c>
      <c r="J40">
        <v>0</v>
      </c>
      <c r="K40">
        <v>8</v>
      </c>
      <c r="L40" t="s">
        <v>104</v>
      </c>
      <c r="M40" t="s">
        <v>105</v>
      </c>
      <c r="N40" t="s">
        <v>67</v>
      </c>
      <c r="O40" t="s">
        <v>106</v>
      </c>
      <c r="P40" t="s">
        <v>107</v>
      </c>
      <c r="Q40" t="s">
        <v>108</v>
      </c>
      <c r="R40" t="s">
        <v>120</v>
      </c>
      <c r="S40">
        <v>8769136</v>
      </c>
      <c r="T40">
        <v>3</v>
      </c>
      <c r="U40">
        <v>2</v>
      </c>
      <c r="V40">
        <v>577696</v>
      </c>
      <c r="W40">
        <v>547568</v>
      </c>
      <c r="X40">
        <v>17</v>
      </c>
      <c r="Y40">
        <v>346014</v>
      </c>
      <c r="Z40">
        <v>24580</v>
      </c>
      <c r="AA40">
        <v>193</v>
      </c>
      <c r="AB40">
        <v>143</v>
      </c>
      <c r="AC40">
        <v>27599</v>
      </c>
      <c r="AD40" t="s">
        <v>70</v>
      </c>
      <c r="AE40" t="s">
        <v>71</v>
      </c>
      <c r="AF40">
        <v>1340.26</v>
      </c>
      <c r="AG40">
        <v>3807488</v>
      </c>
      <c r="AH40">
        <v>5325.21</v>
      </c>
      <c r="AI40">
        <v>34.17</v>
      </c>
      <c r="AJ40">
        <v>13.112</v>
      </c>
      <c r="AK40" s="1">
        <v>-4191660</v>
      </c>
      <c r="AL40">
        <v>-13.112</v>
      </c>
      <c r="AM40">
        <v>8.4990000000000006</v>
      </c>
      <c r="AN40">
        <v>2.1206700000000001</v>
      </c>
      <c r="AO40">
        <v>1.4884999999999999</v>
      </c>
      <c r="AP40">
        <v>295.505</v>
      </c>
      <c r="AQ40">
        <v>205.797</v>
      </c>
      <c r="AR40">
        <v>5089474</v>
      </c>
      <c r="AS40">
        <v>857934</v>
      </c>
      <c r="AT40">
        <v>2524901</v>
      </c>
      <c r="AU40">
        <v>2168308749</v>
      </c>
      <c r="AV40">
        <v>242372215</v>
      </c>
      <c r="AW40">
        <v>0</v>
      </c>
      <c r="AX40">
        <v>0</v>
      </c>
      <c r="AY40" s="1">
        <v>539298000</v>
      </c>
      <c r="AZ40">
        <v>19540.5</v>
      </c>
      <c r="BA40">
        <v>17</v>
      </c>
      <c r="BB40">
        <v>14.215199999999999</v>
      </c>
      <c r="BC40">
        <v>9.0782000000000007</v>
      </c>
      <c r="BD40" s="1">
        <v>-4901180</v>
      </c>
      <c r="BE40">
        <v>-14.215199999999999</v>
      </c>
      <c r="BF40">
        <v>0</v>
      </c>
      <c r="BG40">
        <v>0</v>
      </c>
      <c r="BH40">
        <v>340.1</v>
      </c>
      <c r="BI40">
        <v>396.28100000000001</v>
      </c>
      <c r="BJ40">
        <v>288.589</v>
      </c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</row>
    <row r="41" spans="1:75">
      <c r="A41" t="s">
        <v>62</v>
      </c>
      <c r="B41" t="s">
        <v>87</v>
      </c>
      <c r="C41" t="s">
        <v>64</v>
      </c>
      <c r="D41">
        <v>1576.9</v>
      </c>
      <c r="E41" t="s">
        <v>65</v>
      </c>
      <c r="F41">
        <v>69</v>
      </c>
      <c r="G41">
        <v>7014</v>
      </c>
      <c r="H41">
        <v>0</v>
      </c>
      <c r="I41">
        <v>530</v>
      </c>
      <c r="J41">
        <v>0</v>
      </c>
      <c r="K41">
        <v>0</v>
      </c>
      <c r="L41" t="s">
        <v>104</v>
      </c>
      <c r="M41" t="s">
        <v>105</v>
      </c>
      <c r="N41" t="s">
        <v>67</v>
      </c>
      <c r="O41" t="s">
        <v>106</v>
      </c>
      <c r="P41" t="s">
        <v>107</v>
      </c>
      <c r="Q41" t="s">
        <v>108</v>
      </c>
      <c r="R41" t="s">
        <v>121</v>
      </c>
      <c r="S41">
        <v>3972660</v>
      </c>
      <c r="T41">
        <v>23</v>
      </c>
      <c r="U41">
        <v>46</v>
      </c>
      <c r="V41">
        <v>223304</v>
      </c>
      <c r="W41">
        <v>202401</v>
      </c>
      <c r="X41">
        <v>1</v>
      </c>
      <c r="Y41">
        <v>132117</v>
      </c>
      <c r="Z41">
        <v>7613</v>
      </c>
      <c r="AA41">
        <v>138</v>
      </c>
      <c r="AB41">
        <v>102</v>
      </c>
      <c r="AC41">
        <v>14076</v>
      </c>
      <c r="AD41" t="s">
        <v>73</v>
      </c>
      <c r="AE41" t="s">
        <v>71</v>
      </c>
      <c r="AF41">
        <v>364.81</v>
      </c>
      <c r="AG41">
        <v>1915296</v>
      </c>
      <c r="AH41">
        <v>839.36</v>
      </c>
      <c r="AI41">
        <v>5.56</v>
      </c>
      <c r="AJ41">
        <v>13.866099999999999</v>
      </c>
      <c r="AK41" s="1">
        <v>-1569400</v>
      </c>
      <c r="AL41">
        <v>-13.866099999999999</v>
      </c>
      <c r="AM41">
        <v>13.866099999999999</v>
      </c>
      <c r="AN41">
        <v>0.54879999999999995</v>
      </c>
      <c r="AO41">
        <v>0.42025899999999999</v>
      </c>
      <c r="AP41">
        <v>79.699600000000004</v>
      </c>
      <c r="AQ41">
        <v>55.528399999999998</v>
      </c>
      <c r="AR41">
        <v>2315178</v>
      </c>
      <c r="AS41">
        <v>365188</v>
      </c>
      <c r="AT41">
        <v>928257</v>
      </c>
      <c r="AU41">
        <v>800073199</v>
      </c>
      <c r="AV41">
        <v>105465602</v>
      </c>
      <c r="AW41">
        <v>0</v>
      </c>
      <c r="AX41">
        <v>0</v>
      </c>
      <c r="AY41" s="1">
        <v>276641000</v>
      </c>
      <c r="AZ41">
        <v>19653.400000000001</v>
      </c>
      <c r="BA41">
        <v>15</v>
      </c>
      <c r="BB41">
        <v>14.4922</v>
      </c>
      <c r="BC41">
        <v>14.4922</v>
      </c>
      <c r="BD41" s="1">
        <v>-1912540</v>
      </c>
      <c r="BE41">
        <v>-14.4922</v>
      </c>
      <c r="BF41">
        <v>0</v>
      </c>
      <c r="BG41">
        <v>0</v>
      </c>
      <c r="BH41">
        <v>108.77</v>
      </c>
      <c r="BI41">
        <v>108.946</v>
      </c>
      <c r="BJ41">
        <v>80.125</v>
      </c>
    </row>
    <row r="42" spans="1:75">
      <c r="A42" t="s">
        <v>62</v>
      </c>
      <c r="B42" t="s">
        <v>88</v>
      </c>
      <c r="C42" t="s">
        <v>64</v>
      </c>
      <c r="D42">
        <v>4867.0200000000004</v>
      </c>
      <c r="E42" t="s">
        <v>65</v>
      </c>
      <c r="F42">
        <v>852</v>
      </c>
      <c r="G42">
        <v>14045</v>
      </c>
      <c r="H42">
        <v>24</v>
      </c>
      <c r="I42">
        <v>359</v>
      </c>
      <c r="J42">
        <v>0</v>
      </c>
      <c r="K42">
        <v>0</v>
      </c>
      <c r="L42" t="s">
        <v>104</v>
      </c>
      <c r="M42" t="s">
        <v>105</v>
      </c>
      <c r="N42" t="s">
        <v>67</v>
      </c>
      <c r="O42" t="s">
        <v>106</v>
      </c>
      <c r="P42" t="s">
        <v>107</v>
      </c>
      <c r="Q42" t="s">
        <v>108</v>
      </c>
      <c r="R42" t="s">
        <v>122</v>
      </c>
      <c r="S42">
        <v>5469508</v>
      </c>
      <c r="T42">
        <v>264</v>
      </c>
      <c r="U42">
        <v>588</v>
      </c>
      <c r="V42">
        <v>355537</v>
      </c>
      <c r="W42">
        <v>274786</v>
      </c>
      <c r="X42">
        <v>1</v>
      </c>
      <c r="Y42">
        <v>219008</v>
      </c>
      <c r="Z42">
        <v>15280</v>
      </c>
      <c r="AA42">
        <v>150</v>
      </c>
      <c r="AB42">
        <v>111</v>
      </c>
      <c r="AC42">
        <v>16650</v>
      </c>
      <c r="AD42" t="s">
        <v>70</v>
      </c>
      <c r="AE42" t="s">
        <v>71</v>
      </c>
      <c r="AF42">
        <v>380.61</v>
      </c>
      <c r="AG42">
        <v>2657013</v>
      </c>
      <c r="AH42">
        <v>3839.19</v>
      </c>
      <c r="AI42">
        <v>22.32</v>
      </c>
      <c r="AJ42">
        <v>886.39200000000005</v>
      </c>
      <c r="AK42" s="1">
        <v>-1094520</v>
      </c>
      <c r="AL42">
        <v>-886.39200000000005</v>
      </c>
      <c r="AM42">
        <v>886.39200000000005</v>
      </c>
      <c r="AN42">
        <v>0.866923</v>
      </c>
      <c r="AO42">
        <v>0.63003299999999995</v>
      </c>
      <c r="AP42">
        <v>128.85</v>
      </c>
      <c r="AQ42">
        <v>93.349699999999999</v>
      </c>
      <c r="AR42">
        <v>3208108</v>
      </c>
      <c r="AS42">
        <v>927383</v>
      </c>
      <c r="AT42">
        <v>2877986</v>
      </c>
      <c r="AU42">
        <v>2387152428</v>
      </c>
      <c r="AV42">
        <v>278024256</v>
      </c>
      <c r="AW42">
        <v>0</v>
      </c>
      <c r="AX42">
        <v>0</v>
      </c>
      <c r="AY42" s="1">
        <v>327533000</v>
      </c>
      <c r="AZ42">
        <v>19671.7</v>
      </c>
      <c r="BA42">
        <v>24</v>
      </c>
      <c r="BB42">
        <v>873.404</v>
      </c>
      <c r="BC42">
        <v>873.404</v>
      </c>
      <c r="BD42" s="1">
        <v>-1304960</v>
      </c>
      <c r="BE42">
        <v>-873.404</v>
      </c>
      <c r="BF42">
        <v>0</v>
      </c>
      <c r="BG42">
        <v>0</v>
      </c>
      <c r="BH42">
        <v>262.02</v>
      </c>
      <c r="BI42">
        <v>184.44399999999999</v>
      </c>
      <c r="BJ42">
        <v>138.19900000000001</v>
      </c>
    </row>
    <row r="43" spans="1:75">
      <c r="A43" t="s">
        <v>62</v>
      </c>
      <c r="B43" t="s">
        <v>89</v>
      </c>
      <c r="C43" t="s">
        <v>64</v>
      </c>
      <c r="D43">
        <v>3866.21</v>
      </c>
      <c r="E43" t="s">
        <v>65</v>
      </c>
      <c r="F43">
        <v>451</v>
      </c>
      <c r="G43">
        <v>14741</v>
      </c>
      <c r="H43">
        <v>0</v>
      </c>
      <c r="I43">
        <v>260</v>
      </c>
      <c r="J43">
        <v>0</v>
      </c>
      <c r="K43">
        <v>0</v>
      </c>
      <c r="L43" t="s">
        <v>104</v>
      </c>
      <c r="M43" t="s">
        <v>105</v>
      </c>
      <c r="N43" t="s">
        <v>67</v>
      </c>
      <c r="O43" t="s">
        <v>106</v>
      </c>
      <c r="P43" t="s">
        <v>107</v>
      </c>
      <c r="Q43" t="s">
        <v>108</v>
      </c>
      <c r="R43" t="s">
        <v>123</v>
      </c>
      <c r="S43">
        <v>5049644</v>
      </c>
      <c r="T43">
        <v>239</v>
      </c>
      <c r="U43">
        <v>212</v>
      </c>
      <c r="V43">
        <v>302755</v>
      </c>
      <c r="W43">
        <v>300220</v>
      </c>
      <c r="X43">
        <v>1</v>
      </c>
      <c r="Y43">
        <v>185037</v>
      </c>
      <c r="Z43">
        <v>15452</v>
      </c>
      <c r="AA43">
        <v>153</v>
      </c>
      <c r="AB43">
        <v>113</v>
      </c>
      <c r="AC43">
        <v>17289</v>
      </c>
      <c r="AD43" t="s">
        <v>70</v>
      </c>
      <c r="AE43" t="s">
        <v>71</v>
      </c>
      <c r="AF43">
        <v>673.81</v>
      </c>
      <c r="AG43">
        <v>3685890</v>
      </c>
      <c r="AH43">
        <v>2546.25</v>
      </c>
      <c r="AI43">
        <v>19.149999999999999</v>
      </c>
      <c r="AJ43">
        <v>10.918799999999999</v>
      </c>
      <c r="AK43" s="1">
        <v>-1012490</v>
      </c>
      <c r="AL43">
        <v>-10.918799999999999</v>
      </c>
      <c r="AM43">
        <v>10.918799999999999</v>
      </c>
      <c r="AN43">
        <v>0.76817000000000002</v>
      </c>
      <c r="AO43">
        <v>0.59212399999999998</v>
      </c>
      <c r="AP43">
        <v>111.324</v>
      </c>
      <c r="AQ43">
        <v>78.122100000000003</v>
      </c>
      <c r="AR43">
        <v>4699882</v>
      </c>
      <c r="AS43">
        <v>676774</v>
      </c>
      <c r="AT43">
        <v>2611591</v>
      </c>
      <c r="AU43">
        <v>2091540827</v>
      </c>
      <c r="AV43">
        <v>275972166</v>
      </c>
      <c r="AW43">
        <v>0</v>
      </c>
      <c r="AX43">
        <v>0</v>
      </c>
      <c r="AY43" s="1">
        <v>340245000</v>
      </c>
      <c r="AZ43">
        <v>19679.8</v>
      </c>
      <c r="BA43">
        <v>20</v>
      </c>
      <c r="BB43">
        <v>11.472300000000001</v>
      </c>
      <c r="BC43">
        <v>11.472300000000001</v>
      </c>
      <c r="BD43" s="1">
        <v>-1320080</v>
      </c>
      <c r="BE43">
        <v>-11.472300000000001</v>
      </c>
      <c r="BF43">
        <v>0</v>
      </c>
      <c r="BG43">
        <v>0</v>
      </c>
      <c r="BH43">
        <v>290.48</v>
      </c>
      <c r="BI43">
        <v>160.268</v>
      </c>
      <c r="BJ43">
        <v>117.566</v>
      </c>
    </row>
    <row r="44" spans="1:75">
      <c r="A44" t="s">
        <v>62</v>
      </c>
      <c r="B44" t="s">
        <v>90</v>
      </c>
      <c r="C44" t="s">
        <v>64</v>
      </c>
      <c r="D44">
        <v>1914.49</v>
      </c>
      <c r="E44" t="s">
        <v>65</v>
      </c>
      <c r="F44">
        <v>162</v>
      </c>
      <c r="G44">
        <v>9699</v>
      </c>
      <c r="H44">
        <v>132</v>
      </c>
      <c r="I44">
        <v>600</v>
      </c>
      <c r="J44">
        <v>0</v>
      </c>
      <c r="K44">
        <v>0</v>
      </c>
      <c r="L44" t="s">
        <v>104</v>
      </c>
      <c r="M44" t="s">
        <v>105</v>
      </c>
      <c r="N44" t="s">
        <v>67</v>
      </c>
      <c r="O44" t="s">
        <v>106</v>
      </c>
      <c r="P44" t="s">
        <v>107</v>
      </c>
      <c r="Q44" t="s">
        <v>108</v>
      </c>
      <c r="R44" t="s">
        <v>124</v>
      </c>
      <c r="S44">
        <v>5248444</v>
      </c>
      <c r="T44">
        <v>94</v>
      </c>
      <c r="U44">
        <v>68</v>
      </c>
      <c r="V44">
        <v>331744</v>
      </c>
      <c r="W44">
        <v>255478</v>
      </c>
      <c r="X44">
        <v>1</v>
      </c>
      <c r="Y44">
        <v>156337</v>
      </c>
      <c r="Z44">
        <v>10593</v>
      </c>
      <c r="AA44">
        <v>169</v>
      </c>
      <c r="AB44">
        <v>125</v>
      </c>
      <c r="AC44">
        <v>21125</v>
      </c>
      <c r="AD44" t="s">
        <v>81</v>
      </c>
      <c r="AE44" t="s">
        <v>71</v>
      </c>
      <c r="AF44">
        <v>283.47000000000003</v>
      </c>
      <c r="AG44">
        <v>1829761</v>
      </c>
      <c r="AH44">
        <v>995.39</v>
      </c>
      <c r="AI44">
        <v>5.97</v>
      </c>
      <c r="AJ44">
        <v>8.4690499999999993</v>
      </c>
      <c r="AK44" s="1">
        <v>-1023460</v>
      </c>
      <c r="AL44">
        <v>-8.4690499999999993</v>
      </c>
      <c r="AM44">
        <v>8.4690499999999993</v>
      </c>
      <c r="AN44">
        <v>0.54146000000000005</v>
      </c>
      <c r="AO44">
        <v>0.44030000000000002</v>
      </c>
      <c r="AP44">
        <v>85.967299999999994</v>
      </c>
      <c r="AQ44">
        <v>62.502800000000001</v>
      </c>
      <c r="AR44">
        <v>2522901</v>
      </c>
      <c r="AS44">
        <v>376004</v>
      </c>
      <c r="AT44">
        <v>795047</v>
      </c>
      <c r="AU44">
        <v>1333683528</v>
      </c>
      <c r="AV44">
        <v>287660368</v>
      </c>
      <c r="AW44">
        <v>0</v>
      </c>
      <c r="AX44">
        <v>0</v>
      </c>
      <c r="AY44" s="1">
        <v>415904000</v>
      </c>
      <c r="AZ44">
        <v>19687.8</v>
      </c>
      <c r="BA44">
        <v>19</v>
      </c>
      <c r="BB44">
        <v>9.0340000000000007</v>
      </c>
      <c r="BC44">
        <v>9.0340000000000007</v>
      </c>
      <c r="BD44" s="1">
        <v>-1370380</v>
      </c>
      <c r="BE44">
        <v>-9.0340000000000007</v>
      </c>
      <c r="BF44">
        <v>0</v>
      </c>
      <c r="BG44">
        <v>0</v>
      </c>
      <c r="BH44">
        <v>210.53</v>
      </c>
      <c r="BI44">
        <v>120.705</v>
      </c>
      <c r="BJ44">
        <v>92.221699999999998</v>
      </c>
    </row>
    <row r="45" spans="1:75">
      <c r="A45" t="s">
        <v>62</v>
      </c>
      <c r="B45" t="s">
        <v>91</v>
      </c>
      <c r="C45" t="s">
        <v>64</v>
      </c>
      <c r="D45">
        <v>2331.85</v>
      </c>
      <c r="E45" t="s">
        <v>65</v>
      </c>
      <c r="F45">
        <v>229</v>
      </c>
      <c r="G45">
        <v>7827</v>
      </c>
      <c r="H45">
        <v>78</v>
      </c>
      <c r="I45">
        <v>1459</v>
      </c>
      <c r="J45">
        <v>0</v>
      </c>
      <c r="K45">
        <v>1</v>
      </c>
      <c r="L45" t="s">
        <v>104</v>
      </c>
      <c r="M45" t="s">
        <v>105</v>
      </c>
      <c r="N45" t="s">
        <v>67</v>
      </c>
      <c r="O45" t="s">
        <v>106</v>
      </c>
      <c r="P45" t="s">
        <v>107</v>
      </c>
      <c r="Q45" t="s">
        <v>108</v>
      </c>
      <c r="R45" t="s">
        <v>125</v>
      </c>
      <c r="S45">
        <v>6654196</v>
      </c>
      <c r="T45">
        <v>129</v>
      </c>
      <c r="U45">
        <v>100</v>
      </c>
      <c r="V45">
        <v>316623</v>
      </c>
      <c r="W45">
        <v>257480</v>
      </c>
      <c r="X45">
        <v>3</v>
      </c>
      <c r="Y45">
        <v>183891</v>
      </c>
      <c r="Z45">
        <v>9594</v>
      </c>
      <c r="AA45">
        <v>225</v>
      </c>
      <c r="AB45">
        <v>167</v>
      </c>
      <c r="AC45">
        <v>37575</v>
      </c>
      <c r="AD45" t="s">
        <v>73</v>
      </c>
      <c r="AE45" t="s">
        <v>71</v>
      </c>
      <c r="AF45">
        <v>353.91</v>
      </c>
      <c r="AG45">
        <v>2247326</v>
      </c>
      <c r="AH45">
        <v>1126.3699999999999</v>
      </c>
      <c r="AI45">
        <v>6.18</v>
      </c>
      <c r="AJ45">
        <v>8.3053000000000008</v>
      </c>
      <c r="AK45">
        <v>-735956</v>
      </c>
      <c r="AL45">
        <v>-8.3053000000000008</v>
      </c>
      <c r="AM45">
        <v>4.7908600000000003</v>
      </c>
      <c r="AN45">
        <v>0.72468200000000005</v>
      </c>
      <c r="AO45">
        <v>0.52483400000000002</v>
      </c>
      <c r="AP45">
        <v>107.119</v>
      </c>
      <c r="AQ45">
        <v>78.300399999999996</v>
      </c>
      <c r="AR45">
        <v>2968490</v>
      </c>
      <c r="AS45">
        <v>417129</v>
      </c>
      <c r="AT45">
        <v>825315</v>
      </c>
      <c r="AU45">
        <v>916680596</v>
      </c>
      <c r="AV45">
        <v>166487995</v>
      </c>
      <c r="AW45">
        <v>0</v>
      </c>
      <c r="AX45">
        <v>0</v>
      </c>
      <c r="AY45" s="1">
        <v>728440000</v>
      </c>
      <c r="AZ45">
        <v>19386.3</v>
      </c>
      <c r="BA45">
        <v>13</v>
      </c>
      <c r="BB45">
        <v>8.9319400000000009</v>
      </c>
      <c r="BC45">
        <v>5.1116400000000004</v>
      </c>
      <c r="BD45">
        <v>-961199</v>
      </c>
      <c r="BE45">
        <v>-8.9319400000000009</v>
      </c>
      <c r="BF45">
        <v>0</v>
      </c>
      <c r="BG45">
        <v>0</v>
      </c>
      <c r="BH45">
        <v>142.82</v>
      </c>
      <c r="BI45">
        <v>138.09200000000001</v>
      </c>
      <c r="BJ45">
        <v>104.616</v>
      </c>
    </row>
    <row r="46" spans="1:75">
      <c r="A46" t="s">
        <v>62</v>
      </c>
      <c r="B46" t="s">
        <v>92</v>
      </c>
      <c r="C46" t="s">
        <v>64</v>
      </c>
      <c r="D46">
        <v>2445.2800000000002</v>
      </c>
      <c r="E46" t="s">
        <v>65</v>
      </c>
      <c r="F46">
        <v>150</v>
      </c>
      <c r="G46">
        <v>15893</v>
      </c>
      <c r="H46">
        <v>75</v>
      </c>
      <c r="I46">
        <v>553</v>
      </c>
      <c r="J46">
        <v>0</v>
      </c>
      <c r="K46">
        <v>0</v>
      </c>
      <c r="L46" t="s">
        <v>104</v>
      </c>
      <c r="M46" t="s">
        <v>105</v>
      </c>
      <c r="N46" t="s">
        <v>67</v>
      </c>
      <c r="O46" t="s">
        <v>106</v>
      </c>
      <c r="P46" t="s">
        <v>107</v>
      </c>
      <c r="Q46" t="s">
        <v>108</v>
      </c>
      <c r="R46" t="s">
        <v>126</v>
      </c>
      <c r="S46">
        <v>4663808</v>
      </c>
      <c r="T46">
        <v>68</v>
      </c>
      <c r="U46">
        <v>82</v>
      </c>
      <c r="V46">
        <v>284051</v>
      </c>
      <c r="W46">
        <v>234177</v>
      </c>
      <c r="X46">
        <v>1</v>
      </c>
      <c r="Y46">
        <v>143550</v>
      </c>
      <c r="Z46">
        <v>16671</v>
      </c>
      <c r="AA46">
        <v>158</v>
      </c>
      <c r="AB46">
        <v>117</v>
      </c>
      <c r="AC46">
        <v>18486</v>
      </c>
      <c r="AD46" t="s">
        <v>70</v>
      </c>
      <c r="AE46" t="s">
        <v>71</v>
      </c>
      <c r="AF46">
        <v>256.45999999999998</v>
      </c>
      <c r="AG46">
        <v>2168655</v>
      </c>
      <c r="AH46">
        <v>1692.6</v>
      </c>
      <c r="AI46">
        <v>8.52</v>
      </c>
      <c r="AJ46">
        <v>6.2624899999999997</v>
      </c>
      <c r="AK46">
        <v>-853337</v>
      </c>
      <c r="AL46">
        <v>-6.2624899999999997</v>
      </c>
      <c r="AM46">
        <v>6.2624899999999997</v>
      </c>
      <c r="AN46">
        <v>0.50332699999999997</v>
      </c>
      <c r="AO46">
        <v>0.40387000000000001</v>
      </c>
      <c r="AP46">
        <v>93.875900000000001</v>
      </c>
      <c r="AQ46">
        <v>68.481999999999999</v>
      </c>
      <c r="AR46">
        <v>2720473</v>
      </c>
      <c r="AS46">
        <v>333016</v>
      </c>
      <c r="AT46">
        <v>841070</v>
      </c>
      <c r="AU46">
        <v>952749766</v>
      </c>
      <c r="AV46">
        <v>172532608</v>
      </c>
      <c r="AW46">
        <v>0</v>
      </c>
      <c r="AX46">
        <v>0</v>
      </c>
      <c r="AY46" s="1">
        <v>364007000</v>
      </c>
      <c r="AZ46">
        <v>19691</v>
      </c>
      <c r="BA46">
        <v>16</v>
      </c>
      <c r="BB46">
        <v>6.8315999999999999</v>
      </c>
      <c r="BC46">
        <v>6.8315999999999999</v>
      </c>
      <c r="BD46" s="1">
        <v>-1141330</v>
      </c>
      <c r="BE46">
        <v>-6.8315999999999999</v>
      </c>
      <c r="BF46">
        <v>0</v>
      </c>
      <c r="BG46">
        <v>0</v>
      </c>
      <c r="BH46">
        <v>142.97</v>
      </c>
      <c r="BI46">
        <v>123.73</v>
      </c>
      <c r="BJ46">
        <v>92.959699999999998</v>
      </c>
    </row>
    <row r="47" spans="1:75">
      <c r="A47" t="s">
        <v>62</v>
      </c>
      <c r="B47" t="s">
        <v>93</v>
      </c>
      <c r="C47" t="s">
        <v>64</v>
      </c>
      <c r="D47">
        <v>2031.2</v>
      </c>
      <c r="E47" t="s">
        <v>65</v>
      </c>
      <c r="F47">
        <v>208</v>
      </c>
      <c r="G47">
        <v>7151</v>
      </c>
      <c r="H47">
        <v>213</v>
      </c>
      <c r="I47">
        <v>785</v>
      </c>
      <c r="J47">
        <v>40</v>
      </c>
      <c r="K47">
        <v>0</v>
      </c>
      <c r="L47" t="s">
        <v>104</v>
      </c>
      <c r="M47" t="s">
        <v>105</v>
      </c>
      <c r="N47" t="s">
        <v>67</v>
      </c>
      <c r="O47" t="s">
        <v>106</v>
      </c>
      <c r="P47" t="s">
        <v>107</v>
      </c>
      <c r="Q47" t="s">
        <v>108</v>
      </c>
      <c r="R47" t="s">
        <v>127</v>
      </c>
      <c r="S47">
        <v>5976520</v>
      </c>
      <c r="T47">
        <v>106</v>
      </c>
      <c r="U47">
        <v>102</v>
      </c>
      <c r="V47">
        <v>279132</v>
      </c>
      <c r="W47">
        <v>212552</v>
      </c>
      <c r="X47">
        <v>1</v>
      </c>
      <c r="Y47">
        <v>168734</v>
      </c>
      <c r="Z47">
        <v>8397</v>
      </c>
      <c r="AA47">
        <v>209</v>
      </c>
      <c r="AB47">
        <v>155</v>
      </c>
      <c r="AC47">
        <v>32395</v>
      </c>
      <c r="AD47" t="s">
        <v>81</v>
      </c>
      <c r="AE47" t="s">
        <v>71</v>
      </c>
      <c r="AF47">
        <v>320.64999999999998</v>
      </c>
      <c r="AG47">
        <v>2685497</v>
      </c>
      <c r="AH47">
        <v>905.34</v>
      </c>
      <c r="AI47">
        <v>6.58</v>
      </c>
      <c r="AJ47">
        <v>10.452500000000001</v>
      </c>
      <c r="AK47" s="1">
        <v>-1035070</v>
      </c>
      <c r="AL47">
        <v>-10.452500000000001</v>
      </c>
      <c r="AM47">
        <v>10.452500000000001</v>
      </c>
      <c r="AN47">
        <v>0.59565000000000001</v>
      </c>
      <c r="AO47">
        <v>0.49701400000000001</v>
      </c>
      <c r="AP47">
        <v>88.470299999999995</v>
      </c>
      <c r="AQ47">
        <v>66.698700000000002</v>
      </c>
      <c r="AR47">
        <v>3407017</v>
      </c>
      <c r="AS47">
        <v>472493</v>
      </c>
      <c r="AT47">
        <v>1044513</v>
      </c>
      <c r="AU47">
        <v>1309875731</v>
      </c>
      <c r="AV47">
        <v>245229707</v>
      </c>
      <c r="AW47">
        <v>0</v>
      </c>
      <c r="AX47">
        <v>0</v>
      </c>
      <c r="AY47" s="1">
        <v>629758000</v>
      </c>
      <c r="AZ47">
        <v>19440</v>
      </c>
      <c r="BA47">
        <v>14</v>
      </c>
      <c r="BB47">
        <v>11.2704</v>
      </c>
      <c r="BC47">
        <v>11.2704</v>
      </c>
      <c r="BD47" s="1">
        <v>-1319740</v>
      </c>
      <c r="BE47">
        <v>-11.2704</v>
      </c>
      <c r="BF47">
        <v>0</v>
      </c>
      <c r="BG47">
        <v>0</v>
      </c>
      <c r="BH47">
        <v>211.29</v>
      </c>
      <c r="BI47">
        <v>118.18600000000001</v>
      </c>
      <c r="BJ47">
        <v>92.136200000000002</v>
      </c>
    </row>
    <row r="48" spans="1:75">
      <c r="A48" t="s">
        <v>62</v>
      </c>
      <c r="B48" t="s">
        <v>94</v>
      </c>
      <c r="C48" t="s">
        <v>64</v>
      </c>
      <c r="D48">
        <v>2709.5</v>
      </c>
      <c r="E48" t="s">
        <v>65</v>
      </c>
      <c r="F48">
        <v>119</v>
      </c>
      <c r="G48">
        <v>7206</v>
      </c>
      <c r="H48">
        <v>85</v>
      </c>
      <c r="I48">
        <v>1664</v>
      </c>
      <c r="J48">
        <v>0</v>
      </c>
      <c r="K48">
        <v>0</v>
      </c>
      <c r="L48" t="s">
        <v>104</v>
      </c>
      <c r="M48" t="s">
        <v>105</v>
      </c>
      <c r="N48" t="s">
        <v>67</v>
      </c>
      <c r="O48" t="s">
        <v>106</v>
      </c>
      <c r="P48" t="s">
        <v>107</v>
      </c>
      <c r="Q48" t="s">
        <v>108</v>
      </c>
      <c r="R48" t="s">
        <v>128</v>
      </c>
      <c r="S48">
        <v>6948252</v>
      </c>
      <c r="T48">
        <v>87</v>
      </c>
      <c r="U48">
        <v>32</v>
      </c>
      <c r="V48">
        <v>233978</v>
      </c>
      <c r="W48">
        <v>190746</v>
      </c>
      <c r="X48">
        <v>1</v>
      </c>
      <c r="Y48">
        <v>147040</v>
      </c>
      <c r="Z48">
        <v>9074</v>
      </c>
      <c r="AA48">
        <v>242</v>
      </c>
      <c r="AB48">
        <v>179</v>
      </c>
      <c r="AC48">
        <v>43318</v>
      </c>
      <c r="AD48" t="s">
        <v>73</v>
      </c>
      <c r="AE48" t="s">
        <v>71</v>
      </c>
      <c r="AF48">
        <v>483.88</v>
      </c>
      <c r="AG48">
        <v>3881388</v>
      </c>
      <c r="AH48">
        <v>1155.53</v>
      </c>
      <c r="AI48">
        <v>8.4600000000000009</v>
      </c>
      <c r="AJ48">
        <v>13.048</v>
      </c>
      <c r="AK48" s="1">
        <v>-1965440</v>
      </c>
      <c r="AL48">
        <v>-13.048</v>
      </c>
      <c r="AM48">
        <v>13.048</v>
      </c>
      <c r="AN48">
        <v>0.87384600000000001</v>
      </c>
      <c r="AO48">
        <v>0.633046</v>
      </c>
      <c r="AP48">
        <v>112.738</v>
      </c>
      <c r="AQ48">
        <v>82.458200000000005</v>
      </c>
      <c r="AR48">
        <v>5007121</v>
      </c>
      <c r="AS48">
        <v>520235</v>
      </c>
      <c r="AT48">
        <v>1675441</v>
      </c>
      <c r="AU48">
        <v>1922751757</v>
      </c>
      <c r="AV48">
        <v>348954514</v>
      </c>
      <c r="AW48">
        <v>0</v>
      </c>
      <c r="AX48">
        <v>0</v>
      </c>
      <c r="AY48" s="1">
        <v>837664000</v>
      </c>
      <c r="AZ48">
        <v>19337.599999999999</v>
      </c>
      <c r="BA48">
        <v>16</v>
      </c>
      <c r="BB48">
        <v>13.648199999999999</v>
      </c>
      <c r="BC48">
        <v>13.648199999999999</v>
      </c>
      <c r="BD48" s="1">
        <v>-2342290</v>
      </c>
      <c r="BE48">
        <v>-13.648199999999999</v>
      </c>
      <c r="BF48">
        <v>0</v>
      </c>
      <c r="BG48">
        <v>0</v>
      </c>
      <c r="BH48">
        <v>297.31</v>
      </c>
      <c r="BI48">
        <v>155.45599999999999</v>
      </c>
      <c r="BJ48">
        <v>118.855</v>
      </c>
    </row>
    <row r="49" spans="1:75">
      <c r="A49" t="s">
        <v>62</v>
      </c>
      <c r="B49" t="s">
        <v>95</v>
      </c>
      <c r="C49" t="s">
        <v>64</v>
      </c>
      <c r="D49">
        <v>1660.86</v>
      </c>
      <c r="E49" t="s">
        <v>65</v>
      </c>
      <c r="F49">
        <v>441</v>
      </c>
      <c r="G49">
        <v>6925</v>
      </c>
      <c r="H49">
        <v>15</v>
      </c>
      <c r="I49">
        <v>481</v>
      </c>
      <c r="J49">
        <v>0</v>
      </c>
      <c r="K49">
        <v>0</v>
      </c>
      <c r="L49" t="s">
        <v>104</v>
      </c>
      <c r="M49" t="s">
        <v>105</v>
      </c>
      <c r="N49" t="s">
        <v>67</v>
      </c>
      <c r="O49" t="s">
        <v>106</v>
      </c>
      <c r="P49" t="s">
        <v>107</v>
      </c>
      <c r="Q49" t="s">
        <v>108</v>
      </c>
      <c r="R49" t="s">
        <v>129</v>
      </c>
      <c r="S49">
        <v>3561688</v>
      </c>
      <c r="T49">
        <v>72</v>
      </c>
      <c r="U49">
        <v>369</v>
      </c>
      <c r="V49">
        <v>178312</v>
      </c>
      <c r="W49">
        <v>137832</v>
      </c>
      <c r="X49">
        <v>1</v>
      </c>
      <c r="Y49">
        <v>108441</v>
      </c>
      <c r="Z49">
        <v>7862</v>
      </c>
      <c r="AA49">
        <v>136</v>
      </c>
      <c r="AB49">
        <v>101</v>
      </c>
      <c r="AC49">
        <v>13736</v>
      </c>
      <c r="AD49" t="s">
        <v>73</v>
      </c>
      <c r="AE49" t="s">
        <v>71</v>
      </c>
      <c r="AF49">
        <v>183.73</v>
      </c>
      <c r="AG49">
        <v>1331079</v>
      </c>
      <c r="AH49">
        <v>1082.53</v>
      </c>
      <c r="AI49">
        <v>6.17</v>
      </c>
      <c r="AJ49">
        <v>874.16600000000005</v>
      </c>
      <c r="AK49">
        <v>-476778</v>
      </c>
      <c r="AL49">
        <v>-874.16600000000005</v>
      </c>
      <c r="AM49">
        <v>874.16600000000005</v>
      </c>
      <c r="AN49">
        <v>0.39191100000000001</v>
      </c>
      <c r="AO49">
        <v>0.284246</v>
      </c>
      <c r="AP49">
        <v>58.593400000000003</v>
      </c>
      <c r="AQ49">
        <v>42.710099999999997</v>
      </c>
      <c r="AR49">
        <v>1680683</v>
      </c>
      <c r="AS49">
        <v>464528</v>
      </c>
      <c r="AT49">
        <v>1463960</v>
      </c>
      <c r="AU49">
        <v>1248508067</v>
      </c>
      <c r="AV49">
        <v>148195106</v>
      </c>
      <c r="AW49">
        <v>0</v>
      </c>
      <c r="AX49">
        <v>0</v>
      </c>
      <c r="AY49" s="1">
        <v>269876000</v>
      </c>
      <c r="AZ49">
        <v>19647.3</v>
      </c>
      <c r="BA49">
        <v>24</v>
      </c>
      <c r="BB49">
        <v>855.61900000000003</v>
      </c>
      <c r="BC49">
        <v>855.61900000000003</v>
      </c>
      <c r="BD49">
        <v>-596430</v>
      </c>
      <c r="BE49">
        <v>-855.61900000000003</v>
      </c>
      <c r="BF49">
        <v>0</v>
      </c>
      <c r="BG49">
        <v>0</v>
      </c>
      <c r="BH49">
        <v>132.76</v>
      </c>
      <c r="BI49">
        <v>83.748900000000006</v>
      </c>
      <c r="BJ49">
        <v>63.029899999999998</v>
      </c>
    </row>
    <row r="50" spans="1:75">
      <c r="A50" t="s">
        <v>62</v>
      </c>
      <c r="B50" t="s">
        <v>96</v>
      </c>
      <c r="C50" t="s">
        <v>64</v>
      </c>
      <c r="D50">
        <v>1063.73</v>
      </c>
      <c r="E50" t="s">
        <v>65</v>
      </c>
      <c r="F50">
        <v>479</v>
      </c>
      <c r="G50">
        <v>5394</v>
      </c>
      <c r="H50">
        <v>37</v>
      </c>
      <c r="I50">
        <v>0</v>
      </c>
      <c r="J50">
        <v>0</v>
      </c>
      <c r="K50">
        <v>0</v>
      </c>
      <c r="L50" t="s">
        <v>104</v>
      </c>
      <c r="M50" t="s">
        <v>105</v>
      </c>
      <c r="N50" t="s">
        <v>67</v>
      </c>
      <c r="O50" t="s">
        <v>106</v>
      </c>
      <c r="P50" t="s">
        <v>107</v>
      </c>
      <c r="Q50" t="s">
        <v>108</v>
      </c>
      <c r="R50" t="s">
        <v>130</v>
      </c>
      <c r="S50">
        <v>2578224</v>
      </c>
      <c r="T50">
        <v>323</v>
      </c>
      <c r="U50">
        <v>156</v>
      </c>
      <c r="V50">
        <v>140638</v>
      </c>
      <c r="W50">
        <v>111354</v>
      </c>
      <c r="X50">
        <v>1</v>
      </c>
      <c r="Y50">
        <v>76831</v>
      </c>
      <c r="Z50">
        <v>5910</v>
      </c>
      <c r="AA50">
        <v>95</v>
      </c>
      <c r="AB50">
        <v>70</v>
      </c>
      <c r="AC50">
        <v>6650</v>
      </c>
      <c r="AD50" t="s">
        <v>70</v>
      </c>
      <c r="AE50" t="s">
        <v>71</v>
      </c>
      <c r="AF50">
        <v>184.85</v>
      </c>
      <c r="AG50">
        <v>1130777</v>
      </c>
      <c r="AH50">
        <v>653.72</v>
      </c>
      <c r="AI50">
        <v>3.2</v>
      </c>
      <c r="AJ50">
        <v>81.226699999999994</v>
      </c>
      <c r="AK50">
        <v>-347590</v>
      </c>
      <c r="AL50">
        <v>-81.226699999999994</v>
      </c>
      <c r="AM50">
        <v>81.226699999999994</v>
      </c>
      <c r="AN50">
        <v>0.32630500000000001</v>
      </c>
      <c r="AO50">
        <v>0.235822</v>
      </c>
      <c r="AP50">
        <v>49.743400000000001</v>
      </c>
      <c r="AQ50">
        <v>35.723300000000002</v>
      </c>
      <c r="AR50">
        <v>1454555</v>
      </c>
      <c r="AS50">
        <v>238013</v>
      </c>
      <c r="AT50">
        <v>787994</v>
      </c>
      <c r="AU50">
        <v>746060068</v>
      </c>
      <c r="AV50">
        <v>105389867</v>
      </c>
      <c r="AW50">
        <v>0</v>
      </c>
      <c r="AX50">
        <v>0</v>
      </c>
      <c r="AY50" s="1">
        <v>129896000</v>
      </c>
      <c r="AZ50">
        <v>19533.2</v>
      </c>
      <c r="BA50">
        <v>18</v>
      </c>
      <c r="BB50">
        <v>79.832999999999998</v>
      </c>
      <c r="BC50">
        <v>79.832999999999998</v>
      </c>
      <c r="BD50">
        <v>-380596</v>
      </c>
      <c r="BE50">
        <v>-79.832999999999998</v>
      </c>
      <c r="BF50">
        <v>0</v>
      </c>
      <c r="BG50">
        <v>0</v>
      </c>
      <c r="BH50">
        <v>86.07</v>
      </c>
      <c r="BI50">
        <v>66.950999999999993</v>
      </c>
      <c r="BJ50">
        <v>50.044699999999999</v>
      </c>
    </row>
    <row r="51" spans="1:75">
      <c r="A51" t="s">
        <v>62</v>
      </c>
      <c r="B51" t="s">
        <v>97</v>
      </c>
      <c r="C51" t="s">
        <v>64</v>
      </c>
      <c r="D51">
        <v>1255.9000000000001</v>
      </c>
      <c r="E51" t="s">
        <v>65</v>
      </c>
      <c r="F51">
        <v>117</v>
      </c>
      <c r="G51">
        <v>4186</v>
      </c>
      <c r="H51">
        <v>44</v>
      </c>
      <c r="I51">
        <v>860</v>
      </c>
      <c r="J51">
        <v>0</v>
      </c>
      <c r="K51">
        <v>0</v>
      </c>
      <c r="L51" t="s">
        <v>104</v>
      </c>
      <c r="M51" t="s">
        <v>105</v>
      </c>
      <c r="N51" t="s">
        <v>67</v>
      </c>
      <c r="O51" t="s">
        <v>106</v>
      </c>
      <c r="P51" t="s">
        <v>107</v>
      </c>
      <c r="Q51" t="s">
        <v>108</v>
      </c>
      <c r="R51" t="s">
        <v>131</v>
      </c>
      <c r="S51">
        <v>4065000</v>
      </c>
      <c r="T51">
        <v>85</v>
      </c>
      <c r="U51">
        <v>32</v>
      </c>
      <c r="V51">
        <v>138853</v>
      </c>
      <c r="W51">
        <v>110549</v>
      </c>
      <c r="X51">
        <v>1</v>
      </c>
      <c r="Y51">
        <v>88035</v>
      </c>
      <c r="Z51">
        <v>5207</v>
      </c>
      <c r="AA51">
        <v>171</v>
      </c>
      <c r="AB51">
        <v>127</v>
      </c>
      <c r="AC51">
        <v>21717</v>
      </c>
      <c r="AD51" t="s">
        <v>73</v>
      </c>
      <c r="AE51" t="s">
        <v>71</v>
      </c>
      <c r="AF51">
        <v>263.18</v>
      </c>
      <c r="AG51">
        <v>1733266</v>
      </c>
      <c r="AH51">
        <v>449.95</v>
      </c>
      <c r="AI51">
        <v>2.74</v>
      </c>
      <c r="AJ51">
        <v>11.7913</v>
      </c>
      <c r="AK51" s="1">
        <v>-1004100</v>
      </c>
      <c r="AL51">
        <v>-11.7913</v>
      </c>
      <c r="AM51">
        <v>11.7913</v>
      </c>
      <c r="AN51">
        <v>0.386353</v>
      </c>
      <c r="AO51">
        <v>0.32579900000000001</v>
      </c>
      <c r="AP51">
        <v>55.619900000000001</v>
      </c>
      <c r="AQ51">
        <v>41.6631</v>
      </c>
      <c r="AR51">
        <v>2354585</v>
      </c>
      <c r="AS51">
        <v>295453</v>
      </c>
      <c r="AT51">
        <v>903620</v>
      </c>
      <c r="AU51">
        <v>954811942</v>
      </c>
      <c r="AV51">
        <v>172128166</v>
      </c>
      <c r="AW51">
        <v>0</v>
      </c>
      <c r="AX51">
        <v>0</v>
      </c>
      <c r="AY51" s="1">
        <v>427406000</v>
      </c>
      <c r="AZ51">
        <v>19680.7</v>
      </c>
      <c r="BA51">
        <v>18</v>
      </c>
      <c r="BB51">
        <v>12.4542</v>
      </c>
      <c r="BC51">
        <v>12.4542</v>
      </c>
      <c r="BD51" s="1">
        <v>-1165950</v>
      </c>
      <c r="BE51">
        <v>-12.4542</v>
      </c>
      <c r="BF51">
        <v>0</v>
      </c>
      <c r="BG51">
        <v>0</v>
      </c>
      <c r="BH51">
        <v>135.86000000000001</v>
      </c>
      <c r="BI51">
        <v>79.348299999999995</v>
      </c>
      <c r="BJ51">
        <v>62.145000000000003</v>
      </c>
    </row>
    <row r="53" spans="1:75">
      <c r="A53" s="15" t="s">
        <v>98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</row>
    <row r="54" spans="1:75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99</v>
      </c>
      <c r="M54" t="s">
        <v>100</v>
      </c>
      <c r="N54" t="s">
        <v>13</v>
      </c>
      <c r="O54" t="s">
        <v>101</v>
      </c>
      <c r="P54" t="s">
        <v>15</v>
      </c>
      <c r="Q54" t="s">
        <v>102</v>
      </c>
      <c r="R54" t="s">
        <v>103</v>
      </c>
      <c r="S54" t="s">
        <v>18</v>
      </c>
      <c r="T54" t="s">
        <v>19</v>
      </c>
      <c r="U54" t="s">
        <v>20</v>
      </c>
      <c r="V54" t="s">
        <v>21</v>
      </c>
      <c r="W54" t="s">
        <v>22</v>
      </c>
      <c r="X54" t="s">
        <v>23</v>
      </c>
      <c r="Y54" t="s">
        <v>24</v>
      </c>
      <c r="Z54" t="s">
        <v>25</v>
      </c>
      <c r="AA54" t="s">
        <v>26</v>
      </c>
      <c r="AB54" t="s">
        <v>27</v>
      </c>
      <c r="AC54" t="s">
        <v>28</v>
      </c>
      <c r="AD54" t="s">
        <v>29</v>
      </c>
      <c r="AE54" t="s">
        <v>30</v>
      </c>
      <c r="AF54" t="s">
        <v>31</v>
      </c>
      <c r="AG54" t="s">
        <v>32</v>
      </c>
      <c r="AH54" t="s">
        <v>33</v>
      </c>
      <c r="AI54" t="s">
        <v>34</v>
      </c>
      <c r="AJ54" t="s">
        <v>35</v>
      </c>
      <c r="AK54" t="s">
        <v>36</v>
      </c>
      <c r="AL54" t="s">
        <v>37</v>
      </c>
      <c r="AM54" t="s">
        <v>38</v>
      </c>
      <c r="AN54" t="s">
        <v>39</v>
      </c>
      <c r="AO54" t="s">
        <v>40</v>
      </c>
      <c r="AP54" t="s">
        <v>41</v>
      </c>
      <c r="AQ54" t="s">
        <v>42</v>
      </c>
      <c r="AR54" t="s">
        <v>43</v>
      </c>
      <c r="AS54" t="s">
        <v>44</v>
      </c>
      <c r="AT54" t="s">
        <v>45</v>
      </c>
      <c r="AU54" t="s">
        <v>46</v>
      </c>
      <c r="AV54" t="s">
        <v>47</v>
      </c>
      <c r="AW54" t="s">
        <v>48</v>
      </c>
      <c r="AX54" t="s">
        <v>49</v>
      </c>
      <c r="AY54" t="s">
        <v>50</v>
      </c>
      <c r="AZ54" t="s">
        <v>51</v>
      </c>
      <c r="BA54" t="s">
        <v>52</v>
      </c>
      <c r="BB54" t="s">
        <v>53</v>
      </c>
      <c r="BC54" t="s">
        <v>54</v>
      </c>
      <c r="BD54" t="s">
        <v>55</v>
      </c>
      <c r="BE54" t="s">
        <v>56</v>
      </c>
      <c r="BF54" t="s">
        <v>57</v>
      </c>
      <c r="BG54" t="s">
        <v>58</v>
      </c>
      <c r="BH54" t="s">
        <v>59</v>
      </c>
      <c r="BI54" t="s">
        <v>60</v>
      </c>
      <c r="BJ54" t="s">
        <v>61</v>
      </c>
    </row>
    <row r="55" spans="1:75" s="7" customFormat="1">
      <c r="A55" s="7" t="s">
        <v>62</v>
      </c>
      <c r="B55" s="7" t="s">
        <v>63</v>
      </c>
      <c r="C55" s="7" t="s">
        <v>64</v>
      </c>
      <c r="D55" s="6">
        <f>D3/D29-1</f>
        <v>0.18612269706693851</v>
      </c>
      <c r="E55" s="8" t="s">
        <v>134</v>
      </c>
      <c r="F55" s="6">
        <f t="shared" ref="F55:BJ59" si="0">F3/F29-1</f>
        <v>0</v>
      </c>
      <c r="G55" s="6">
        <f t="shared" si="0"/>
        <v>-1.9063777868855158E-4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>
        <f t="shared" si="0"/>
        <v>-3.2103600025906842E-2</v>
      </c>
      <c r="T55" s="6">
        <f t="shared" si="0"/>
        <v>0</v>
      </c>
      <c r="U55" s="6">
        <f t="shared" si="0"/>
        <v>0</v>
      </c>
      <c r="V55" s="6">
        <f t="shared" si="0"/>
        <v>0</v>
      </c>
      <c r="W55" s="6">
        <f t="shared" si="0"/>
        <v>0</v>
      </c>
      <c r="X55" s="6">
        <f t="shared" si="0"/>
        <v>0</v>
      </c>
      <c r="Y55" s="6">
        <f t="shared" si="0"/>
        <v>8.7772099701832751E-4</v>
      </c>
      <c r="Z55" s="6">
        <f t="shared" si="0"/>
        <v>-1.5168320961667092E-4</v>
      </c>
      <c r="AA55" s="6">
        <f t="shared" si="0"/>
        <v>0</v>
      </c>
      <c r="AB55" s="6">
        <f t="shared" si="0"/>
        <v>0</v>
      </c>
      <c r="AC55" s="6">
        <f t="shared" si="0"/>
        <v>0</v>
      </c>
      <c r="AD55" s="6"/>
      <c r="AE55" s="6"/>
      <c r="AF55" s="6">
        <f t="shared" si="0"/>
        <v>0.24926994220783016</v>
      </c>
      <c r="AG55" s="6">
        <f t="shared" si="0"/>
        <v>-4.210990779740853E-3</v>
      </c>
      <c r="AH55" s="6">
        <f t="shared" si="0"/>
        <v>0.11369843998490214</v>
      </c>
      <c r="AI55" s="6">
        <f t="shared" si="0"/>
        <v>0.18799768672983674</v>
      </c>
      <c r="AJ55" s="6">
        <f t="shared" si="0"/>
        <v>2.3125906956892761E-2</v>
      </c>
      <c r="AK55" s="6">
        <f t="shared" si="0"/>
        <v>2.5618723908562568E-2</v>
      </c>
      <c r="AL55" s="6">
        <f t="shared" si="0"/>
        <v>2.3125906956892761E-2</v>
      </c>
      <c r="AM55" s="6">
        <f t="shared" si="0"/>
        <v>2.3125906956892761E-2</v>
      </c>
      <c r="AN55" s="6">
        <f t="shared" si="0"/>
        <v>0.41326781038498317</v>
      </c>
      <c r="AO55" s="6">
        <f t="shared" si="0"/>
        <v>0.78281254754008556</v>
      </c>
      <c r="AP55" s="6">
        <f t="shared" si="0"/>
        <v>0.3492968869973454</v>
      </c>
      <c r="AQ55" s="6">
        <f t="shared" si="0"/>
        <v>0.67387853886418636</v>
      </c>
      <c r="AR55" s="6">
        <f t="shared" si="0"/>
        <v>-1.0000000317104667</v>
      </c>
      <c r="AS55" s="6">
        <f t="shared" si="0"/>
        <v>1.0323874333822349</v>
      </c>
      <c r="AT55" s="6">
        <f t="shared" si="0"/>
        <v>0.61533442216687728</v>
      </c>
      <c r="AU55" s="6">
        <f t="shared" si="0"/>
        <v>1.0685118008495005</v>
      </c>
      <c r="AV55" s="6">
        <f t="shared" si="0"/>
        <v>1.5155484722472239</v>
      </c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</row>
    <row r="56" spans="1:75" s="13" customFormat="1">
      <c r="A56" s="13" t="s">
        <v>62</v>
      </c>
      <c r="B56" s="13" t="s">
        <v>72</v>
      </c>
      <c r="C56" s="13" t="s">
        <v>64</v>
      </c>
      <c r="D56" s="14">
        <f t="shared" ref="D56:S77" si="1">D4/D30-1</f>
        <v>0.57520956515230881</v>
      </c>
      <c r="E56" s="8" t="s">
        <v>134</v>
      </c>
      <c r="F56" s="14">
        <f t="shared" si="1"/>
        <v>0</v>
      </c>
      <c r="G56" s="14">
        <f t="shared" si="1"/>
        <v>-1.4971521562245904E-3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>
        <f t="shared" si="1"/>
        <v>-3.8812743633469093E-2</v>
      </c>
      <c r="T56" s="14">
        <f t="shared" si="0"/>
        <v>0</v>
      </c>
      <c r="U56" s="14">
        <f t="shared" si="0"/>
        <v>0</v>
      </c>
      <c r="V56" s="14">
        <f t="shared" si="0"/>
        <v>0</v>
      </c>
      <c r="W56" s="14">
        <f t="shared" si="0"/>
        <v>0</v>
      </c>
      <c r="X56" s="14">
        <f t="shared" si="0"/>
        <v>0</v>
      </c>
      <c r="Y56" s="14">
        <f t="shared" si="0"/>
        <v>-6.1387859793304855E-3</v>
      </c>
      <c r="Z56" s="14">
        <f t="shared" si="0"/>
        <v>-1.3169310857709116E-3</v>
      </c>
      <c r="AA56" s="14">
        <f t="shared" si="0"/>
        <v>3.154574132492094E-3</v>
      </c>
      <c r="AB56" s="14">
        <f t="shared" si="0"/>
        <v>4.2553191489360653E-3</v>
      </c>
      <c r="AC56" s="14">
        <f t="shared" si="0"/>
        <v>7.4233170011410721E-3</v>
      </c>
      <c r="AD56" s="14"/>
      <c r="AE56" s="14"/>
      <c r="AF56" s="14">
        <f t="shared" si="0"/>
        <v>0.32283993305070324</v>
      </c>
      <c r="AG56" s="14">
        <f t="shared" si="0"/>
        <v>2.5013103046274576E-2</v>
      </c>
      <c r="AH56" s="14">
        <f t="shared" si="0"/>
        <v>0.19708755573273007</v>
      </c>
      <c r="AI56" s="14">
        <f t="shared" si="0"/>
        <v>0.20167286245353155</v>
      </c>
      <c r="AJ56" s="14">
        <f t="shared" si="0"/>
        <v>-5.3875732305402435E-2</v>
      </c>
      <c r="AK56" s="14">
        <f t="shared" si="0"/>
        <v>7.019047109016574E-3</v>
      </c>
      <c r="AL56" s="14">
        <f t="shared" si="0"/>
        <v>-5.3875732305402435E-2</v>
      </c>
      <c r="AM56" s="14">
        <f t="shared" si="0"/>
        <v>-1.0704508500889776E-2</v>
      </c>
      <c r="AN56" s="14">
        <f t="shared" si="0"/>
        <v>0.83803340945831506</v>
      </c>
      <c r="AO56" s="14">
        <f t="shared" si="0"/>
        <v>1.0878562300502579</v>
      </c>
      <c r="AP56" s="14">
        <f t="shared" si="0"/>
        <v>0.71715552775714597</v>
      </c>
      <c r="AQ56" s="14">
        <f t="shared" si="0"/>
        <v>1.0335332847432093</v>
      </c>
      <c r="AR56" s="14">
        <f t="shared" si="0"/>
        <v>-1.000000071654765</v>
      </c>
      <c r="AS56" s="14">
        <f t="shared" si="0"/>
        <v>0.82377676385453324</v>
      </c>
      <c r="AT56" s="14">
        <f t="shared" si="0"/>
        <v>0.80573795323939357</v>
      </c>
      <c r="AU56" s="14">
        <f t="shared" si="0"/>
        <v>1.6558107395029626</v>
      </c>
      <c r="AV56" s="14">
        <f t="shared" si="0"/>
        <v>1.4160299167834371</v>
      </c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</row>
    <row r="57" spans="1:75" s="7" customFormat="1">
      <c r="A57" s="7" t="s">
        <v>62</v>
      </c>
      <c r="B57" s="7" t="s">
        <v>74</v>
      </c>
      <c r="C57" s="7" t="s">
        <v>64</v>
      </c>
      <c r="D57" s="6">
        <f t="shared" si="1"/>
        <v>0.44458865672160597</v>
      </c>
      <c r="E57" s="8" t="s">
        <v>134</v>
      </c>
      <c r="F57" s="6">
        <f t="shared" si="0"/>
        <v>0</v>
      </c>
      <c r="G57" s="6">
        <f t="shared" si="0"/>
        <v>2.4766657425376648E-2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>
        <f t="shared" si="0"/>
        <v>4.9495204565559892E-2</v>
      </c>
      <c r="T57" s="6">
        <f t="shared" si="0"/>
        <v>0</v>
      </c>
      <c r="U57" s="6">
        <f t="shared" si="0"/>
        <v>0</v>
      </c>
      <c r="V57" s="6">
        <f t="shared" si="0"/>
        <v>0</v>
      </c>
      <c r="W57" s="6">
        <f t="shared" si="0"/>
        <v>0</v>
      </c>
      <c r="X57" s="6">
        <f t="shared" si="0"/>
        <v>0</v>
      </c>
      <c r="Y57" s="6">
        <f t="shared" si="0"/>
        <v>-9.1385473043817944E-3</v>
      </c>
      <c r="Z57" s="6">
        <f t="shared" si="0"/>
        <v>3.2943241661790523E-2</v>
      </c>
      <c r="AA57" s="6">
        <f t="shared" si="0"/>
        <v>7.5555555555555598E-2</v>
      </c>
      <c r="AB57" s="6">
        <f t="shared" si="0"/>
        <v>7.1856287425149601E-2</v>
      </c>
      <c r="AC57" s="6">
        <f t="shared" si="0"/>
        <v>0.15284098469727203</v>
      </c>
      <c r="AD57" s="6"/>
      <c r="AE57" s="6"/>
      <c r="AF57" s="6">
        <f t="shared" si="0"/>
        <v>0.18622678250449365</v>
      </c>
      <c r="AG57" s="6">
        <f t="shared" si="0"/>
        <v>-3.7880013899317388E-2</v>
      </c>
      <c r="AH57" s="6">
        <f t="shared" si="0"/>
        <v>0.20218157834656636</v>
      </c>
      <c r="AI57" s="6">
        <f t="shared" si="0"/>
        <v>0.26489028213166144</v>
      </c>
      <c r="AJ57" s="6">
        <f t="shared" si="0"/>
        <v>0.23376113301211854</v>
      </c>
      <c r="AK57" s="6">
        <f t="shared" si="0"/>
        <v>2.7851232888815858E-2</v>
      </c>
      <c r="AL57" s="6">
        <f t="shared" si="0"/>
        <v>0.23376113301211854</v>
      </c>
      <c r="AM57" s="6">
        <f t="shared" si="0"/>
        <v>-2.6157086923862538E-3</v>
      </c>
      <c r="AN57" s="6">
        <f t="shared" si="0"/>
        <v>0.63733286449739879</v>
      </c>
      <c r="AO57" s="6">
        <f t="shared" si="0"/>
        <v>1.0458862978593193</v>
      </c>
      <c r="AP57" s="6">
        <f t="shared" si="0"/>
        <v>0.65823637033324678</v>
      </c>
      <c r="AQ57" s="6">
        <f t="shared" si="0"/>
        <v>1.0290223511346186</v>
      </c>
      <c r="AR57" s="6">
        <f t="shared" si="0"/>
        <v>-1.0000000860289946</v>
      </c>
      <c r="AS57" s="6">
        <f t="shared" si="0"/>
        <v>0.6644759404116376</v>
      </c>
      <c r="AT57" s="6">
        <f t="shared" si="0"/>
        <v>0.7092398591411686</v>
      </c>
      <c r="AU57" s="6">
        <f t="shared" si="0"/>
        <v>0.45531072105365133</v>
      </c>
      <c r="AV57" s="6">
        <f t="shared" si="0"/>
        <v>8.974854390558451E-2</v>
      </c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</row>
    <row r="58" spans="1:75">
      <c r="A58" t="s">
        <v>62</v>
      </c>
      <c r="B58" t="s">
        <v>75</v>
      </c>
      <c r="C58" t="s">
        <v>64</v>
      </c>
      <c r="D58" s="4">
        <f t="shared" si="1"/>
        <v>0.41396693698357456</v>
      </c>
      <c r="E58" s="4"/>
      <c r="F58" s="4">
        <f t="shared" si="0"/>
        <v>0</v>
      </c>
      <c r="G58" s="4">
        <f t="shared" si="0"/>
        <v>9.0443171540544043E-4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>
        <f t="shared" si="0"/>
        <v>-2.2070211065724377E-2</v>
      </c>
      <c r="T58" s="4">
        <f t="shared" si="0"/>
        <v>0</v>
      </c>
      <c r="U58" s="4">
        <f t="shared" si="0"/>
        <v>0</v>
      </c>
      <c r="V58" s="4">
        <f t="shared" si="0"/>
        <v>0</v>
      </c>
      <c r="W58" s="4">
        <f t="shared" si="0"/>
        <v>0</v>
      </c>
      <c r="X58" s="4">
        <f t="shared" si="0"/>
        <v>0</v>
      </c>
      <c r="Y58" s="4">
        <f t="shared" si="0"/>
        <v>-1.6682283608506765E-3</v>
      </c>
      <c r="Z58" s="4">
        <f t="shared" si="0"/>
        <v>1.116131947582466E-2</v>
      </c>
      <c r="AA58" s="4">
        <f t="shared" si="0"/>
        <v>4.6511627906976827E-2</v>
      </c>
      <c r="AB58" s="4">
        <f t="shared" si="0"/>
        <v>4.3887147335423204E-2</v>
      </c>
      <c r="AC58" s="4">
        <f t="shared" si="0"/>
        <v>9.2440037909163886E-2</v>
      </c>
      <c r="AD58" s="4"/>
      <c r="AE58" s="4"/>
      <c r="AF58" s="4">
        <f t="shared" si="0"/>
        <v>0.22781100241593721</v>
      </c>
      <c r="AG58" s="4">
        <f t="shared" si="0"/>
        <v>2.4314005972893682E-2</v>
      </c>
      <c r="AH58" s="4">
        <f t="shared" si="0"/>
        <v>0.18816038336334051</v>
      </c>
      <c r="AI58" s="4">
        <f t="shared" si="0"/>
        <v>0.21770551038843733</v>
      </c>
      <c r="AJ58" s="4">
        <f t="shared" si="0"/>
        <v>5.9384517740346698E-2</v>
      </c>
      <c r="AK58" s="4">
        <f t="shared" si="0"/>
        <v>1.0497377334709457E-2</v>
      </c>
      <c r="AL58" s="4">
        <f t="shared" si="0"/>
        <v>5.9384517740346698E-2</v>
      </c>
      <c r="AM58" s="4">
        <f t="shared" si="0"/>
        <v>0.15456410948664656</v>
      </c>
      <c r="AN58" s="4">
        <f t="shared" si="0"/>
        <v>0.36950548126150973</v>
      </c>
      <c r="AO58" s="4">
        <f t="shared" si="0"/>
        <v>0.54622853464019649</v>
      </c>
      <c r="AP58" s="4">
        <f t="shared" si="0"/>
        <v>0.4373074057647095</v>
      </c>
      <c r="AQ58" s="4">
        <f t="shared" si="0"/>
        <v>0.69633428190745628</v>
      </c>
      <c r="AR58" s="4">
        <f t="shared" si="0"/>
        <v>4.3219944758737139E-2</v>
      </c>
      <c r="AS58" s="4">
        <f t="shared" si="0"/>
        <v>0.83780978642506043</v>
      </c>
      <c r="AT58" s="4">
        <f t="shared" si="0"/>
        <v>0.84831761975434472</v>
      </c>
      <c r="AU58" s="4">
        <f t="shared" si="0"/>
        <v>0.78778445197662172</v>
      </c>
      <c r="AV58" s="4">
        <f t="shared" si="0"/>
        <v>0.61227038808459189</v>
      </c>
      <c r="AW58" s="4"/>
      <c r="AX58" s="4"/>
      <c r="AY58" s="4">
        <f t="shared" si="0"/>
        <v>-1.2702668645515391E-2</v>
      </c>
      <c r="AZ58" s="4">
        <f t="shared" si="0"/>
        <v>-9.6243872225396432E-2</v>
      </c>
      <c r="BA58" s="4">
        <f t="shared" si="0"/>
        <v>12.0625</v>
      </c>
      <c r="BB58" s="4">
        <f t="shared" si="0"/>
        <v>9.932409350446525E-2</v>
      </c>
      <c r="BC58" s="4">
        <f t="shared" si="0"/>
        <v>0.16432282125712794</v>
      </c>
      <c r="BD58" s="4">
        <f t="shared" si="0"/>
        <v>6.3436030523763565E-2</v>
      </c>
      <c r="BE58" s="4">
        <f t="shared" si="0"/>
        <v>9.932409350446525E-2</v>
      </c>
      <c r="BF58" s="4"/>
      <c r="BG58" s="4"/>
      <c r="BH58" s="4">
        <f t="shared" si="0"/>
        <v>3.7966952054794518</v>
      </c>
      <c r="BI58" s="4">
        <f t="shared" si="0"/>
        <v>2.3185928276520964</v>
      </c>
      <c r="BJ58" s="4">
        <f t="shared" si="0"/>
        <v>2.8154259687896661</v>
      </c>
    </row>
    <row r="59" spans="1:75">
      <c r="A59" t="s">
        <v>62</v>
      </c>
      <c r="B59" t="s">
        <v>77</v>
      </c>
      <c r="C59" t="s">
        <v>64</v>
      </c>
      <c r="D59" s="4">
        <f t="shared" si="1"/>
        <v>0.24351413836030589</v>
      </c>
      <c r="E59" s="4"/>
      <c r="F59" s="4">
        <f t="shared" si="0"/>
        <v>0</v>
      </c>
      <c r="G59" s="4">
        <f t="shared" si="0"/>
        <v>-1.2223116596606909E-3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>
        <f t="shared" si="0"/>
        <v>-8.6836283913689361E-3</v>
      </c>
      <c r="T59" s="4">
        <f t="shared" si="0"/>
        <v>0</v>
      </c>
      <c r="U59" s="4">
        <f t="shared" si="0"/>
        <v>0</v>
      </c>
      <c r="V59" s="4">
        <f t="shared" si="0"/>
        <v>0</v>
      </c>
      <c r="W59" s="4">
        <f t="shared" si="0"/>
        <v>0</v>
      </c>
      <c r="X59" s="4">
        <f t="shared" si="0"/>
        <v>0</v>
      </c>
      <c r="Y59" s="4">
        <f t="shared" si="0"/>
        <v>9.9365588932198712E-4</v>
      </c>
      <c r="Z59" s="4">
        <f t="shared" si="0"/>
        <v>3.5611941129010116E-3</v>
      </c>
      <c r="AA59" s="4">
        <f t="shared" si="0"/>
        <v>0</v>
      </c>
      <c r="AB59" s="4">
        <f t="shared" si="0"/>
        <v>0</v>
      </c>
      <c r="AC59" s="4">
        <f t="shared" si="0"/>
        <v>0</v>
      </c>
      <c r="AD59" s="4"/>
      <c r="AE59" s="4"/>
      <c r="AF59" s="4">
        <f t="shared" si="0"/>
        <v>0.23493862256946008</v>
      </c>
      <c r="AG59" s="4">
        <f t="shared" si="0"/>
        <v>1.6324552193587305E-2</v>
      </c>
      <c r="AH59" s="4">
        <f t="shared" si="0"/>
        <v>0.16279430706569031</v>
      </c>
      <c r="AI59" s="4">
        <f t="shared" si="0"/>
        <v>0.18963616317530319</v>
      </c>
      <c r="AJ59" s="4">
        <f t="shared" si="0"/>
        <v>0.13034626138074401</v>
      </c>
      <c r="AK59" s="4">
        <f t="shared" si="0"/>
        <v>0.11828050451131378</v>
      </c>
      <c r="AL59" s="4">
        <f t="shared" si="0"/>
        <v>0.13034626138074401</v>
      </c>
      <c r="AM59" s="4">
        <f t="shared" si="0"/>
        <v>-1.7845554834522881E-2</v>
      </c>
      <c r="AN59" s="4">
        <f t="shared" si="0"/>
        <v>0.14658892386168465</v>
      </c>
      <c r="AO59" s="4">
        <f t="shared" si="0"/>
        <v>0.16228248798255818</v>
      </c>
      <c r="AP59" s="4">
        <f t="shared" si="0"/>
        <v>0.14667651825512529</v>
      </c>
      <c r="AQ59" s="4">
        <f t="shared" ref="F59:BJ64" si="2">AQ7/AQ33-1</f>
        <v>0.17338239418946233</v>
      </c>
      <c r="AR59" s="4">
        <f t="shared" si="2"/>
        <v>0.12294056313903412</v>
      </c>
      <c r="AS59" s="4">
        <f t="shared" si="2"/>
        <v>1.3890350538122442</v>
      </c>
      <c r="AT59" s="4">
        <f t="shared" si="2"/>
        <v>1.6048760601203438</v>
      </c>
      <c r="AU59" s="4">
        <f t="shared" si="2"/>
        <v>1.0441141192860384</v>
      </c>
      <c r="AV59" s="4">
        <f t="shared" si="2"/>
        <v>0.72551143497470827</v>
      </c>
      <c r="AW59" s="4"/>
      <c r="AX59" s="4"/>
      <c r="AY59" s="4">
        <f t="shared" si="2"/>
        <v>-3.7593782047822044E-2</v>
      </c>
      <c r="AZ59" s="4">
        <f t="shared" si="2"/>
        <v>-3.7598906893739126E-2</v>
      </c>
      <c r="BA59" s="4">
        <f t="shared" si="2"/>
        <v>6.333333333333333</v>
      </c>
      <c r="BB59" s="4">
        <f t="shared" si="2"/>
        <v>0.19147351031683968</v>
      </c>
      <c r="BC59" s="4">
        <f t="shared" si="2"/>
        <v>1.9171441163508218E-2</v>
      </c>
      <c r="BD59" s="4">
        <f t="shared" si="2"/>
        <v>0.17275791583954092</v>
      </c>
      <c r="BE59" s="4">
        <f t="shared" si="2"/>
        <v>0.19147351031683968</v>
      </c>
      <c r="BF59" s="4"/>
      <c r="BG59" s="4"/>
      <c r="BH59" s="4">
        <f t="shared" si="2"/>
        <v>5.0568653826255341</v>
      </c>
      <c r="BI59" s="4">
        <f t="shared" si="2"/>
        <v>1.9261510810382196</v>
      </c>
      <c r="BJ59" s="4">
        <f t="shared" si="2"/>
        <v>1.9991893969782053</v>
      </c>
    </row>
    <row r="60" spans="1:75">
      <c r="A60" t="s">
        <v>62</v>
      </c>
      <c r="B60" t="s">
        <v>79</v>
      </c>
      <c r="C60" t="s">
        <v>64</v>
      </c>
      <c r="D60" s="4">
        <f t="shared" si="1"/>
        <v>0.48450318800239689</v>
      </c>
      <c r="E60" s="4"/>
      <c r="F60" s="4">
        <f t="shared" si="2"/>
        <v>7.9012345679012386E-2</v>
      </c>
      <c r="G60" s="4">
        <f t="shared" si="2"/>
        <v>-3.5059504663879082E-3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>
        <f t="shared" si="2"/>
        <v>0.11972156762842867</v>
      </c>
      <c r="T60" s="4">
        <f t="shared" si="2"/>
        <v>0</v>
      </c>
      <c r="U60" s="4">
        <f t="shared" si="2"/>
        <v>0</v>
      </c>
      <c r="V60" s="4">
        <f t="shared" si="2"/>
        <v>0</v>
      </c>
      <c r="W60" s="4">
        <f t="shared" si="2"/>
        <v>0</v>
      </c>
      <c r="X60" s="4">
        <f t="shared" si="2"/>
        <v>0</v>
      </c>
      <c r="Y60" s="4">
        <f t="shared" si="2"/>
        <v>-1.418762265867124E-3</v>
      </c>
      <c r="Z60" s="4">
        <f t="shared" si="2"/>
        <v>2.5195217179111662E-2</v>
      </c>
      <c r="AA60" s="4">
        <f t="shared" si="2"/>
        <v>0.21818181818181825</v>
      </c>
      <c r="AB60" s="4">
        <f t="shared" si="2"/>
        <v>0.22085889570552153</v>
      </c>
      <c r="AC60" s="4">
        <f t="shared" si="2"/>
        <v>0.48722810931399896</v>
      </c>
      <c r="AD60" s="4"/>
      <c r="AE60" s="4"/>
      <c r="AF60" s="4">
        <f t="shared" si="2"/>
        <v>0.26960269865067477</v>
      </c>
      <c r="AG60" s="4">
        <f t="shared" si="2"/>
        <v>9.6692518003178796E-2</v>
      </c>
      <c r="AH60" s="4">
        <f t="shared" si="2"/>
        <v>0.18519825752579822</v>
      </c>
      <c r="AI60" s="4">
        <f t="shared" si="2"/>
        <v>0.20185058259081567</v>
      </c>
      <c r="AJ60" s="4">
        <f t="shared" si="2"/>
        <v>-7.7364258976180267E-3</v>
      </c>
      <c r="AK60" s="4">
        <f t="shared" si="2"/>
        <v>1.9855555922537516E-2</v>
      </c>
      <c r="AL60" s="4">
        <f t="shared" si="2"/>
        <v>-7.7364258976180267E-3</v>
      </c>
      <c r="AM60" s="4">
        <f t="shared" si="2"/>
        <v>-1.7918003887356981E-2</v>
      </c>
      <c r="AN60" s="4">
        <f t="shared" si="2"/>
        <v>0.58702116494665035</v>
      </c>
      <c r="AO60" s="4">
        <f t="shared" si="2"/>
        <v>0.78101008056866039</v>
      </c>
      <c r="AP60" s="4">
        <f t="shared" si="2"/>
        <v>0.51627280003370002</v>
      </c>
      <c r="AQ60" s="4">
        <f t="shared" si="2"/>
        <v>0.75345636657596904</v>
      </c>
      <c r="AR60" s="4">
        <f t="shared" si="2"/>
        <v>0.16770698736663192</v>
      </c>
      <c r="AS60" s="4">
        <f t="shared" si="2"/>
        <v>1.3449852080753075</v>
      </c>
      <c r="AT60" s="4">
        <f t="shared" si="2"/>
        <v>1.4851689243595869</v>
      </c>
      <c r="AU60" s="4">
        <f t="shared" si="2"/>
        <v>1.2236999701227114</v>
      </c>
      <c r="AV60" s="4">
        <f t="shared" si="2"/>
        <v>0.82491760986098539</v>
      </c>
      <c r="AW60" s="4"/>
      <c r="AX60" s="4"/>
      <c r="AY60" s="4">
        <f t="shared" si="2"/>
        <v>0.41693328389057061</v>
      </c>
      <c r="AZ60" s="4">
        <f t="shared" si="2"/>
        <v>-4.726832285331406E-2</v>
      </c>
      <c r="BA60" s="4">
        <f t="shared" si="2"/>
        <v>12.722222222222221</v>
      </c>
      <c r="BB60" s="4">
        <f t="shared" si="2"/>
        <v>4.398808460094572E-2</v>
      </c>
      <c r="BC60" s="4">
        <f t="shared" si="2"/>
        <v>0.14585470564401404</v>
      </c>
      <c r="BD60" s="4">
        <f t="shared" si="2"/>
        <v>0.11191962818647005</v>
      </c>
      <c r="BE60" s="4">
        <f t="shared" si="2"/>
        <v>4.398808460094572E-2</v>
      </c>
      <c r="BF60" s="4"/>
      <c r="BG60" s="4"/>
      <c r="BH60" s="4">
        <f t="shared" si="2"/>
        <v>6.5703124999999991</v>
      </c>
      <c r="BI60" s="4">
        <f t="shared" si="2"/>
        <v>2.7663398692810461</v>
      </c>
      <c r="BJ60" s="4">
        <f t="shared" si="2"/>
        <v>3.2518889347047102</v>
      </c>
    </row>
    <row r="61" spans="1:75">
      <c r="A61" t="s">
        <v>62</v>
      </c>
      <c r="B61" t="s">
        <v>80</v>
      </c>
      <c r="C61" t="s">
        <v>64</v>
      </c>
      <c r="D61" s="4">
        <f t="shared" si="1"/>
        <v>0.49560236083786591</v>
      </c>
      <c r="E61" s="4"/>
      <c r="F61" s="4">
        <f t="shared" si="2"/>
        <v>0</v>
      </c>
      <c r="G61" s="4">
        <f t="shared" si="2"/>
        <v>2.8883183568677584E-3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>
        <f t="shared" si="2"/>
        <v>-6.4607424580847672E-2</v>
      </c>
      <c r="T61" s="4">
        <f t="shared" si="2"/>
        <v>0</v>
      </c>
      <c r="U61" s="4">
        <f t="shared" si="2"/>
        <v>0</v>
      </c>
      <c r="V61" s="4">
        <f t="shared" si="2"/>
        <v>0</v>
      </c>
      <c r="W61" s="4">
        <f t="shared" si="2"/>
        <v>0</v>
      </c>
      <c r="X61" s="4">
        <f t="shared" si="2"/>
        <v>0</v>
      </c>
      <c r="Y61" s="4">
        <f t="shared" si="2"/>
        <v>4.1061337817493992E-4</v>
      </c>
      <c r="Z61" s="4">
        <f t="shared" si="2"/>
        <v>8.7770626097132265E-3</v>
      </c>
      <c r="AA61" s="4">
        <f t="shared" si="2"/>
        <v>0</v>
      </c>
      <c r="AB61" s="4">
        <f t="shared" si="2"/>
        <v>0</v>
      </c>
      <c r="AC61" s="4">
        <f t="shared" si="2"/>
        <v>0</v>
      </c>
      <c r="AD61" s="4"/>
      <c r="AE61" s="4"/>
      <c r="AF61" s="4">
        <f t="shared" si="2"/>
        <v>0.28834283000949679</v>
      </c>
      <c r="AG61" s="4">
        <f t="shared" si="2"/>
        <v>-1.4696418191380456E-2</v>
      </c>
      <c r="AH61" s="4">
        <f t="shared" si="2"/>
        <v>0.5949633967789163</v>
      </c>
      <c r="AI61" s="4">
        <f t="shared" si="2"/>
        <v>0.83749999999999991</v>
      </c>
      <c r="AJ61" s="4">
        <f t="shared" si="2"/>
        <v>8.0154688221524495E-2</v>
      </c>
      <c r="AK61" s="4">
        <f t="shared" si="2"/>
        <v>-8.3081466760512868E-3</v>
      </c>
      <c r="AL61" s="4">
        <f t="shared" si="2"/>
        <v>8.0154688221524495E-2</v>
      </c>
      <c r="AM61" s="4">
        <f t="shared" si="2"/>
        <v>8.0154688221524495E-2</v>
      </c>
      <c r="AN61" s="4">
        <f t="shared" si="2"/>
        <v>0.67073426555536786</v>
      </c>
      <c r="AO61" s="4">
        <f t="shared" si="2"/>
        <v>0.73442782968664555</v>
      </c>
      <c r="AP61" s="4">
        <f t="shared" si="2"/>
        <v>0.50072495830638841</v>
      </c>
      <c r="AQ61" s="4">
        <f t="shared" si="2"/>
        <v>0.63114939259060931</v>
      </c>
      <c r="AR61" s="4">
        <f t="shared" si="2"/>
        <v>3.7916900191568015E-2</v>
      </c>
      <c r="AS61" s="4">
        <f t="shared" si="2"/>
        <v>1.4253451620802018</v>
      </c>
      <c r="AT61" s="4">
        <f t="shared" si="2"/>
        <v>1.5682207443304521</v>
      </c>
      <c r="AU61" s="4">
        <f t="shared" si="2"/>
        <v>1.2551999923586505</v>
      </c>
      <c r="AV61" s="4">
        <f t="shared" si="2"/>
        <v>0.91819448442046969</v>
      </c>
      <c r="AW61" s="4"/>
      <c r="AX61" s="4"/>
      <c r="AY61" s="4">
        <f t="shared" si="2"/>
        <v>-5.9450454526757457E-2</v>
      </c>
      <c r="AZ61" s="4">
        <f t="shared" si="2"/>
        <v>-5.945188732107376E-2</v>
      </c>
      <c r="BA61" s="4">
        <f t="shared" si="2"/>
        <v>9.0833333333333339</v>
      </c>
      <c r="BB61" s="4">
        <f t="shared" si="2"/>
        <v>7.6926209832189008E-2</v>
      </c>
      <c r="BC61" s="4">
        <f t="shared" si="2"/>
        <v>7.6926209832189008E-2</v>
      </c>
      <c r="BD61" s="4">
        <f t="shared" si="2"/>
        <v>3.1924181879440239E-2</v>
      </c>
      <c r="BE61" s="4">
        <f t="shared" si="2"/>
        <v>7.6926209832189008E-2</v>
      </c>
      <c r="BF61" s="4"/>
      <c r="BG61" s="4"/>
      <c r="BH61" s="4">
        <f t="shared" si="2"/>
        <v>3.9251814628699044</v>
      </c>
      <c r="BI61" s="4">
        <f t="shared" si="2"/>
        <v>2.0397238854155595</v>
      </c>
      <c r="BJ61" s="4">
        <f t="shared" si="2"/>
        <v>2.2360082195783892</v>
      </c>
    </row>
    <row r="62" spans="1:75">
      <c r="A62" t="s">
        <v>62</v>
      </c>
      <c r="B62" t="s">
        <v>82</v>
      </c>
      <c r="C62" t="s">
        <v>64</v>
      </c>
      <c r="D62" s="4">
        <f t="shared" si="1"/>
        <v>0.5682817637969968</v>
      </c>
      <c r="E62" s="4"/>
      <c r="F62" s="4">
        <f t="shared" si="2"/>
        <v>0</v>
      </c>
      <c r="G62" s="4">
        <f t="shared" si="2"/>
        <v>3.8148524923702354E-3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>
        <f t="shared" si="2"/>
        <v>-7.4734921901721263E-3</v>
      </c>
      <c r="T62" s="4">
        <f t="shared" si="2"/>
        <v>0</v>
      </c>
      <c r="U62" s="4">
        <f t="shared" si="2"/>
        <v>0</v>
      </c>
      <c r="V62" s="4">
        <f t="shared" si="2"/>
        <v>0</v>
      </c>
      <c r="W62" s="4">
        <f t="shared" si="2"/>
        <v>0</v>
      </c>
      <c r="X62" s="4">
        <f t="shared" si="2"/>
        <v>0</v>
      </c>
      <c r="Y62" s="4">
        <f t="shared" si="2"/>
        <v>-3.3962066983646011E-3</v>
      </c>
      <c r="Z62" s="4">
        <f t="shared" si="2"/>
        <v>1.3040494166094652E-2</v>
      </c>
      <c r="AA62" s="4">
        <f t="shared" si="2"/>
        <v>0</v>
      </c>
      <c r="AB62" s="4">
        <f t="shared" si="2"/>
        <v>0</v>
      </c>
      <c r="AC62" s="4">
        <f t="shared" si="2"/>
        <v>0</v>
      </c>
      <c r="AD62" s="4"/>
      <c r="AE62" s="4"/>
      <c r="AF62" s="4">
        <f t="shared" si="2"/>
        <v>0.25883655240858072</v>
      </c>
      <c r="AG62" s="4">
        <f t="shared" si="2"/>
        <v>2.1775291093301119E-2</v>
      </c>
      <c r="AH62" s="4">
        <f t="shared" si="2"/>
        <v>0.42536829426480116</v>
      </c>
      <c r="AI62" s="4">
        <f t="shared" si="2"/>
        <v>0.4218009478672986</v>
      </c>
      <c r="AJ62" s="4">
        <f t="shared" si="2"/>
        <v>-6.9613626690611108E-3</v>
      </c>
      <c r="AK62" s="4">
        <f t="shared" si="2"/>
        <v>-1.5439696540026748E-2</v>
      </c>
      <c r="AL62" s="4">
        <f t="shared" si="2"/>
        <v>-6.9613626690611108E-3</v>
      </c>
      <c r="AM62" s="4">
        <f t="shared" si="2"/>
        <v>-6.9613626690611108E-3</v>
      </c>
      <c r="AN62" s="4">
        <f t="shared" si="2"/>
        <v>0.6458657740910525</v>
      </c>
      <c r="AO62" s="4">
        <f t="shared" si="2"/>
        <v>0.75869253261763658</v>
      </c>
      <c r="AP62" s="4">
        <f t="shared" si="2"/>
        <v>0.32981060198768075</v>
      </c>
      <c r="AQ62" s="4">
        <f t="shared" si="2"/>
        <v>0.57376274270221073</v>
      </c>
      <c r="AR62" s="4">
        <f t="shared" si="2"/>
        <v>0.24299155710167142</v>
      </c>
      <c r="AS62" s="4">
        <f t="shared" si="2"/>
        <v>0.99088755239657367</v>
      </c>
      <c r="AT62" s="4">
        <f t="shared" si="2"/>
        <v>0.96438455059559614</v>
      </c>
      <c r="AU62" s="4">
        <f t="shared" si="2"/>
        <v>0.89386652077075635</v>
      </c>
      <c r="AV62" s="4">
        <f t="shared" si="2"/>
        <v>0.60385289716656132</v>
      </c>
      <c r="AW62" s="4"/>
      <c r="AX62" s="4"/>
      <c r="AY62" s="4">
        <f t="shared" si="2"/>
        <v>-5.5464015530663491E-2</v>
      </c>
      <c r="AZ62" s="4">
        <f t="shared" si="2"/>
        <v>-5.5464549623338244E-2</v>
      </c>
      <c r="BA62" s="4">
        <f t="shared" si="2"/>
        <v>7.1111111111111107</v>
      </c>
      <c r="BB62" s="4">
        <f t="shared" si="2"/>
        <v>0.36709503487795736</v>
      </c>
      <c r="BC62" s="4">
        <f t="shared" si="2"/>
        <v>0.36709503487795736</v>
      </c>
      <c r="BD62" s="4">
        <f t="shared" si="2"/>
        <v>9.8981977372957664E-2</v>
      </c>
      <c r="BE62" s="4">
        <f t="shared" si="2"/>
        <v>0.36709503487795736</v>
      </c>
      <c r="BF62" s="4"/>
      <c r="BG62" s="4"/>
      <c r="BH62" s="4">
        <f t="shared" si="2"/>
        <v>3.2502185951617601</v>
      </c>
      <c r="BI62" s="4">
        <f t="shared" si="2"/>
        <v>1.90956640587354</v>
      </c>
      <c r="BJ62" s="4">
        <f t="shared" si="2"/>
        <v>2.2705706951383</v>
      </c>
    </row>
    <row r="63" spans="1:75">
      <c r="A63" t="s">
        <v>62</v>
      </c>
      <c r="B63" t="s">
        <v>83</v>
      </c>
      <c r="C63" t="s">
        <v>64</v>
      </c>
      <c r="D63" s="4">
        <f t="shared" si="1"/>
        <v>0.46762416269386287</v>
      </c>
      <c r="E63" s="4"/>
      <c r="F63" s="4">
        <f t="shared" si="2"/>
        <v>0</v>
      </c>
      <c r="G63" s="4">
        <f t="shared" si="2"/>
        <v>-4.3236565781346048E-3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>
        <f t="shared" si="2"/>
        <v>-7.4757945885984389E-2</v>
      </c>
      <c r="T63" s="4">
        <f t="shared" si="2"/>
        <v>0</v>
      </c>
      <c r="U63" s="4">
        <f t="shared" si="2"/>
        <v>0</v>
      </c>
      <c r="V63" s="4">
        <f t="shared" si="2"/>
        <v>0</v>
      </c>
      <c r="W63" s="4">
        <f t="shared" si="2"/>
        <v>0</v>
      </c>
      <c r="X63" s="4">
        <f t="shared" si="2"/>
        <v>0</v>
      </c>
      <c r="Y63" s="4">
        <f t="shared" si="2"/>
        <v>-4.9530592424732456E-3</v>
      </c>
      <c r="Z63" s="4">
        <f t="shared" si="2"/>
        <v>1.7798118484617653E-3</v>
      </c>
      <c r="AA63" s="4">
        <f t="shared" si="2"/>
        <v>0</v>
      </c>
      <c r="AB63" s="4">
        <f t="shared" si="2"/>
        <v>0</v>
      </c>
      <c r="AC63" s="4">
        <f t="shared" si="2"/>
        <v>0</v>
      </c>
      <c r="AD63" s="4"/>
      <c r="AE63" s="4"/>
      <c r="AF63" s="4">
        <f t="shared" si="2"/>
        <v>0.24963945774444762</v>
      </c>
      <c r="AG63" s="4">
        <f t="shared" si="2"/>
        <v>-1.60276123560954E-3</v>
      </c>
      <c r="AH63" s="4">
        <f t="shared" si="2"/>
        <v>0.60310774659912325</v>
      </c>
      <c r="AI63" s="4">
        <f t="shared" si="2"/>
        <v>0.75824175824175821</v>
      </c>
      <c r="AJ63" s="4">
        <f t="shared" si="2"/>
        <v>5.4434690891339343E-2</v>
      </c>
      <c r="AK63" s="4">
        <f t="shared" si="2"/>
        <v>-5.7843150582509439E-3</v>
      </c>
      <c r="AL63" s="4">
        <f t="shared" si="2"/>
        <v>5.4434690891339343E-2</v>
      </c>
      <c r="AM63" s="4">
        <f t="shared" si="2"/>
        <v>-6.375542118363442E-3</v>
      </c>
      <c r="AN63" s="4">
        <f t="shared" si="2"/>
        <v>0.54923268260015634</v>
      </c>
      <c r="AO63" s="4">
        <f t="shared" si="2"/>
        <v>0.7860257223148519</v>
      </c>
      <c r="AP63" s="4">
        <f t="shared" si="2"/>
        <v>0.53481328214588419</v>
      </c>
      <c r="AQ63" s="4">
        <f t="shared" si="2"/>
        <v>0.80607078641052321</v>
      </c>
      <c r="AR63" s="4">
        <f t="shared" si="2"/>
        <v>3.0591136159856536E-2</v>
      </c>
      <c r="AS63" s="4">
        <f t="shared" si="2"/>
        <v>1.1461167178587099</v>
      </c>
      <c r="AT63" s="4">
        <f t="shared" si="2"/>
        <v>1.3826558459113563</v>
      </c>
      <c r="AU63" s="4">
        <f t="shared" si="2"/>
        <v>0.9301059339744282</v>
      </c>
      <c r="AV63" s="4">
        <f t="shared" si="2"/>
        <v>0.48843920921770478</v>
      </c>
      <c r="AW63" s="4"/>
      <c r="AX63" s="4"/>
      <c r="AY63" s="4">
        <f t="shared" si="2"/>
        <v>-5.9450454526757457E-2</v>
      </c>
      <c r="AZ63" s="4">
        <f t="shared" si="2"/>
        <v>-5.945188732107376E-2</v>
      </c>
      <c r="BA63" s="4">
        <f t="shared" si="2"/>
        <v>9.4666666666666668</v>
      </c>
      <c r="BB63" s="4">
        <f t="shared" si="2"/>
        <v>7.4090425466864174E-2</v>
      </c>
      <c r="BC63" s="4">
        <f t="shared" si="2"/>
        <v>1.084201895722825E-2</v>
      </c>
      <c r="BD63" s="4">
        <f t="shared" si="2"/>
        <v>2.4156569708539966E-2</v>
      </c>
      <c r="BE63" s="4">
        <f t="shared" si="2"/>
        <v>7.4090425466864174E-2</v>
      </c>
      <c r="BF63" s="4"/>
      <c r="BG63" s="4"/>
      <c r="BH63" s="4">
        <f t="shared" si="2"/>
        <v>4.9539579967689811</v>
      </c>
      <c r="BI63" s="4">
        <f t="shared" si="2"/>
        <v>2.4090971798558507</v>
      </c>
      <c r="BJ63" s="4">
        <f t="shared" si="2"/>
        <v>2.849967524542758</v>
      </c>
    </row>
    <row r="64" spans="1:75">
      <c r="A64" t="s">
        <v>62</v>
      </c>
      <c r="B64" t="s">
        <v>84</v>
      </c>
      <c r="C64" t="s">
        <v>64</v>
      </c>
      <c r="D64" s="4">
        <f t="shared" si="1"/>
        <v>0.52007060950932149</v>
      </c>
      <c r="E64" s="4"/>
      <c r="F64" s="4">
        <f t="shared" si="2"/>
        <v>0</v>
      </c>
      <c r="G64" s="4">
        <f t="shared" si="2"/>
        <v>2.7391487568477757E-3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>
        <f t="shared" ref="F64:BJ68" si="3">S12/S38-1</f>
        <v>-3.6360921584793426E-2</v>
      </c>
      <c r="T64" s="4">
        <f t="shared" si="3"/>
        <v>0</v>
      </c>
      <c r="U64" s="4">
        <f t="shared" si="3"/>
        <v>0</v>
      </c>
      <c r="V64" s="4">
        <f t="shared" si="3"/>
        <v>0</v>
      </c>
      <c r="W64" s="4">
        <f t="shared" si="3"/>
        <v>0</v>
      </c>
      <c r="X64" s="4">
        <f t="shared" si="3"/>
        <v>0</v>
      </c>
      <c r="Y64" s="4">
        <f t="shared" si="3"/>
        <v>-8.9328972868218948E-4</v>
      </c>
      <c r="Z64" s="4">
        <f t="shared" si="3"/>
        <v>3.6185996019539868E-3</v>
      </c>
      <c r="AA64" s="4">
        <f t="shared" si="3"/>
        <v>2.4000000000000021E-2</v>
      </c>
      <c r="AB64" s="4">
        <f t="shared" si="3"/>
        <v>2.1505376344086002E-2</v>
      </c>
      <c r="AC64" s="4">
        <f t="shared" si="3"/>
        <v>4.6021505376344196E-2</v>
      </c>
      <c r="AD64" s="4"/>
      <c r="AE64" s="4"/>
      <c r="AF64" s="4">
        <f t="shared" si="3"/>
        <v>0.23940921553020256</v>
      </c>
      <c r="AG64" s="4">
        <f t="shared" si="3"/>
        <v>-5.3211188463631043E-3</v>
      </c>
      <c r="AH64" s="4">
        <f t="shared" si="3"/>
        <v>0.53491304186598443</v>
      </c>
      <c r="AI64" s="4">
        <f t="shared" si="3"/>
        <v>0.66442953020134232</v>
      </c>
      <c r="AJ64" s="4">
        <f t="shared" si="3"/>
        <v>1.9510222649043341E-2</v>
      </c>
      <c r="AK64" s="4">
        <f t="shared" si="3"/>
        <v>-9.4638408085320203E-3</v>
      </c>
      <c r="AL64" s="4">
        <f t="shared" si="3"/>
        <v>1.9510222649043341E-2</v>
      </c>
      <c r="AM64" s="4">
        <f t="shared" si="3"/>
        <v>1.9510222649043341E-2</v>
      </c>
      <c r="AN64" s="4">
        <f t="shared" si="3"/>
        <v>0.71641840753353359</v>
      </c>
      <c r="AO64" s="4">
        <f t="shared" si="3"/>
        <v>0.82874736768565938</v>
      </c>
      <c r="AP64" s="4">
        <f t="shared" si="3"/>
        <v>0.51381164328085349</v>
      </c>
      <c r="AQ64" s="4">
        <f t="shared" si="3"/>
        <v>0.75612081127830755</v>
      </c>
      <c r="AR64" s="4">
        <f t="shared" si="3"/>
        <v>7.2176707608490709E-2</v>
      </c>
      <c r="AS64" s="4">
        <f t="shared" si="3"/>
        <v>1.3381123592635404</v>
      </c>
      <c r="AT64" s="4">
        <f t="shared" si="3"/>
        <v>1.2111380451629414</v>
      </c>
      <c r="AU64" s="4">
        <f t="shared" si="3"/>
        <v>0.91948841682777016</v>
      </c>
      <c r="AV64" s="4">
        <f t="shared" si="3"/>
        <v>0.59568047483668196</v>
      </c>
      <c r="AW64" s="4"/>
      <c r="AX64" s="4"/>
      <c r="AY64" s="4">
        <f t="shared" si="3"/>
        <v>-1.6197278822079886E-2</v>
      </c>
      <c r="AZ64" s="4">
        <f t="shared" si="3"/>
        <v>-5.9480179220421592E-2</v>
      </c>
      <c r="BA64" s="4">
        <f t="shared" si="3"/>
        <v>4.8888888888888893</v>
      </c>
      <c r="BB64" s="4">
        <f t="shared" si="3"/>
        <v>3.6643645118985324E-2</v>
      </c>
      <c r="BC64" s="4">
        <f t="shared" si="3"/>
        <v>3.6643645118985324E-2</v>
      </c>
      <c r="BD64" s="4">
        <f t="shared" si="3"/>
        <v>3.5898672926402586E-2</v>
      </c>
      <c r="BE64" s="4">
        <f t="shared" si="3"/>
        <v>3.6643645118985324E-2</v>
      </c>
      <c r="BF64" s="4"/>
      <c r="BG64" s="4"/>
      <c r="BH64" s="4">
        <f t="shared" si="3"/>
        <v>1.9935574793638011</v>
      </c>
      <c r="BI64" s="4">
        <f t="shared" si="3"/>
        <v>1.5891164289427002</v>
      </c>
      <c r="BJ64" s="4">
        <f t="shared" si="3"/>
        <v>1.900490980358394</v>
      </c>
    </row>
    <row r="65" spans="1:62">
      <c r="A65" t="s">
        <v>62</v>
      </c>
      <c r="B65" t="s">
        <v>85</v>
      </c>
      <c r="C65" t="s">
        <v>64</v>
      </c>
      <c r="D65" s="4">
        <f t="shared" si="1"/>
        <v>0.52494072577614515</v>
      </c>
      <c r="E65" s="4"/>
      <c r="F65" s="4">
        <f t="shared" si="3"/>
        <v>0</v>
      </c>
      <c r="G65" s="4">
        <f t="shared" si="3"/>
        <v>-7.4498300507519488E-4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>
        <f t="shared" si="3"/>
        <v>1.5441557591952426E-2</v>
      </c>
      <c r="T65" s="4">
        <f t="shared" si="3"/>
        <v>0</v>
      </c>
      <c r="U65" s="4">
        <f t="shared" si="3"/>
        <v>0</v>
      </c>
      <c r="V65" s="4">
        <f t="shared" si="3"/>
        <v>0</v>
      </c>
      <c r="W65" s="4">
        <f t="shared" si="3"/>
        <v>0</v>
      </c>
      <c r="X65" s="4">
        <f t="shared" si="3"/>
        <v>0</v>
      </c>
      <c r="Y65" s="4">
        <f t="shared" si="3"/>
        <v>-1.6228287841191236E-3</v>
      </c>
      <c r="Z65" s="4">
        <f t="shared" si="3"/>
        <v>7.4162475492285385E-3</v>
      </c>
      <c r="AA65" s="4">
        <f t="shared" si="3"/>
        <v>5.0980392156862786E-2</v>
      </c>
      <c r="AB65" s="4">
        <f t="shared" si="3"/>
        <v>5.2910052910053018E-2</v>
      </c>
      <c r="AC65" s="4">
        <f t="shared" si="3"/>
        <v>0.1065878203133106</v>
      </c>
      <c r="AD65" s="4"/>
      <c r="AE65" s="4"/>
      <c r="AF65" s="4">
        <f t="shared" si="3"/>
        <v>0.28112181898179012</v>
      </c>
      <c r="AG65" s="4">
        <f t="shared" si="3"/>
        <v>2.0792909579959051E-2</v>
      </c>
      <c r="AH65" s="4">
        <f t="shared" si="3"/>
        <v>0.27235037370584925</v>
      </c>
      <c r="AI65" s="4">
        <f t="shared" si="3"/>
        <v>0.19972067039106145</v>
      </c>
      <c r="AJ65" s="4">
        <f t="shared" si="3"/>
        <v>-9.6179325381019365E-2</v>
      </c>
      <c r="AK65" s="4">
        <f t="shared" si="3"/>
        <v>1.0471266558658154E-2</v>
      </c>
      <c r="AL65" s="4">
        <f t="shared" si="3"/>
        <v>-9.6179325381019365E-2</v>
      </c>
      <c r="AM65" s="4">
        <f t="shared" si="3"/>
        <v>-2.5842798727851002E-2</v>
      </c>
      <c r="AN65" s="4">
        <f t="shared" si="3"/>
        <v>0.79844663180559849</v>
      </c>
      <c r="AO65" s="4">
        <f t="shared" si="3"/>
        <v>1.0696457569014255</v>
      </c>
      <c r="AP65" s="4">
        <f t="shared" si="3"/>
        <v>0.62785297276082153</v>
      </c>
      <c r="AQ65" s="4">
        <f t="shared" si="3"/>
        <v>0.99312095720079108</v>
      </c>
      <c r="AR65" s="4">
        <f t="shared" si="3"/>
        <v>4.654891006087003E-2</v>
      </c>
      <c r="AS65" s="4">
        <f t="shared" si="3"/>
        <v>1.1739955266809985</v>
      </c>
      <c r="AT65" s="4">
        <f t="shared" si="3"/>
        <v>1.2980063989882362</v>
      </c>
      <c r="AU65" s="4">
        <f t="shared" si="3"/>
        <v>0.83591948813118111</v>
      </c>
      <c r="AV65" s="4">
        <f t="shared" si="3"/>
        <v>0.46335159260365733</v>
      </c>
      <c r="AW65" s="4"/>
      <c r="AX65" s="4"/>
      <c r="AY65" s="4">
        <f t="shared" si="3"/>
        <v>6.0083100169684434E-2</v>
      </c>
      <c r="AZ65" s="4">
        <f t="shared" si="3"/>
        <v>-4.2024689310627084E-2</v>
      </c>
      <c r="BA65" s="4">
        <f t="shared" si="3"/>
        <v>15.571428571428573</v>
      </c>
      <c r="BB65" s="4">
        <f t="shared" si="3"/>
        <v>-4.5303215143048359E-2</v>
      </c>
      <c r="BC65" s="4">
        <f t="shared" si="3"/>
        <v>-1.7071541170232685E-3</v>
      </c>
      <c r="BD65" s="4">
        <f t="shared" si="3"/>
        <v>5.6261038558198084E-2</v>
      </c>
      <c r="BE65" s="4">
        <f t="shared" si="3"/>
        <v>-4.5303215143048359E-2</v>
      </c>
      <c r="BF65" s="4"/>
      <c r="BG65" s="4"/>
      <c r="BH65" s="4">
        <f t="shared" si="3"/>
        <v>6.1207081545064383</v>
      </c>
      <c r="BI65" s="4">
        <f t="shared" si="3"/>
        <v>3.2831893834858015</v>
      </c>
      <c r="BJ65" s="4">
        <f t="shared" si="3"/>
        <v>4.0649419185804661</v>
      </c>
    </row>
    <row r="66" spans="1:62">
      <c r="A66" t="s">
        <v>62</v>
      </c>
      <c r="B66" t="s">
        <v>86</v>
      </c>
      <c r="C66" t="s">
        <v>64</v>
      </c>
      <c r="D66" s="4">
        <f t="shared" si="1"/>
        <v>0.61822289851062862</v>
      </c>
      <c r="E66" s="4"/>
      <c r="F66" s="4">
        <f t="shared" si="3"/>
        <v>0</v>
      </c>
      <c r="G66" s="4">
        <f t="shared" si="3"/>
        <v>5.5959944460806099E-3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>
        <f t="shared" si="3"/>
        <v>8.0980383928359601E-2</v>
      </c>
      <c r="T66" s="4">
        <f t="shared" si="3"/>
        <v>0</v>
      </c>
      <c r="U66" s="4">
        <f t="shared" si="3"/>
        <v>0</v>
      </c>
      <c r="V66" s="4">
        <f t="shared" si="3"/>
        <v>0</v>
      </c>
      <c r="W66" s="4">
        <f t="shared" si="3"/>
        <v>0</v>
      </c>
      <c r="X66" s="4">
        <f t="shared" si="3"/>
        <v>0</v>
      </c>
      <c r="Y66" s="4">
        <f t="shared" si="3"/>
        <v>-3.3784760154212945E-3</v>
      </c>
      <c r="Z66" s="4">
        <f t="shared" si="3"/>
        <v>2.754271765663141E-2</v>
      </c>
      <c r="AA66" s="4">
        <f t="shared" si="3"/>
        <v>0.11917098445595853</v>
      </c>
      <c r="AB66" s="4">
        <f t="shared" si="3"/>
        <v>0.11888111888111896</v>
      </c>
      <c r="AC66" s="4">
        <f t="shared" si="3"/>
        <v>0.2522192833073662</v>
      </c>
      <c r="AD66" s="4"/>
      <c r="AE66" s="4"/>
      <c r="AF66" s="4">
        <f t="shared" si="3"/>
        <v>0.25796487248742772</v>
      </c>
      <c r="AG66" s="4">
        <f t="shared" si="3"/>
        <v>4.6838492990654235E-2</v>
      </c>
      <c r="AH66" s="4">
        <f t="shared" si="3"/>
        <v>5.1629888774339383E-2</v>
      </c>
      <c r="AI66" s="4">
        <f t="shared" si="3"/>
        <v>9.3356745683347953E-2</v>
      </c>
      <c r="AJ66" s="4">
        <f t="shared" si="3"/>
        <v>4.127516778523499E-2</v>
      </c>
      <c r="AK66" s="4">
        <f t="shared" si="3"/>
        <v>7.4171092121020354E-3</v>
      </c>
      <c r="AL66" s="4">
        <f t="shared" si="3"/>
        <v>4.127516778523499E-2</v>
      </c>
      <c r="AM66" s="4">
        <f t="shared" si="3"/>
        <v>-9.0151782562654104E-3</v>
      </c>
      <c r="AN66" s="4">
        <f t="shared" si="3"/>
        <v>0.54131948865217128</v>
      </c>
      <c r="AO66" s="4">
        <f t="shared" si="3"/>
        <v>0.80413839435673506</v>
      </c>
      <c r="AP66" s="4">
        <f t="shared" si="3"/>
        <v>0.36495152366288219</v>
      </c>
      <c r="AQ66" s="4">
        <f t="shared" si="3"/>
        <v>0.61055797703562242</v>
      </c>
      <c r="AR66" s="4">
        <f t="shared" si="3"/>
        <v>0.14361562707658981</v>
      </c>
      <c r="AS66" s="4">
        <f t="shared" si="3"/>
        <v>1.5849867239204882</v>
      </c>
      <c r="AT66" s="4">
        <f t="shared" si="3"/>
        <v>1.901775950819458</v>
      </c>
      <c r="AU66" s="4">
        <f t="shared" si="3"/>
        <v>3.6306980763835863</v>
      </c>
      <c r="AV66" s="4">
        <f t="shared" si="3"/>
        <v>0.66940524927743894</v>
      </c>
      <c r="AW66" s="4"/>
      <c r="AX66" s="4"/>
      <c r="AY66" s="4">
        <f t="shared" si="3"/>
        <v>0.18772367040115112</v>
      </c>
      <c r="AZ66" s="4">
        <f t="shared" si="3"/>
        <v>-5.1503288042783035E-2</v>
      </c>
      <c r="BA66" s="4">
        <f t="shared" si="3"/>
        <v>11.470588235294118</v>
      </c>
      <c r="BB66" s="4">
        <f t="shared" si="3"/>
        <v>1.7903371039450722E-2</v>
      </c>
      <c r="BC66" s="4">
        <f t="shared" si="3"/>
        <v>2.1041616179418909E-2</v>
      </c>
      <c r="BD66" s="4">
        <f t="shared" si="3"/>
        <v>5.336265960442188E-2</v>
      </c>
      <c r="BE66" s="4">
        <f t="shared" si="3"/>
        <v>1.7903371039450722E-2</v>
      </c>
      <c r="BF66" s="4"/>
      <c r="BG66" s="4"/>
      <c r="BH66" s="4">
        <f t="shared" si="3"/>
        <v>11.646780358718024</v>
      </c>
      <c r="BI66" s="4">
        <f t="shared" si="3"/>
        <v>2.9324873006780541</v>
      </c>
      <c r="BJ66" s="4">
        <f t="shared" si="3"/>
        <v>3.4913700799406771</v>
      </c>
    </row>
    <row r="67" spans="1:62">
      <c r="A67" t="s">
        <v>62</v>
      </c>
      <c r="B67" t="s">
        <v>87</v>
      </c>
      <c r="C67" t="s">
        <v>64</v>
      </c>
      <c r="D67" s="4">
        <f t="shared" si="1"/>
        <v>0.78533198046800679</v>
      </c>
      <c r="E67" s="4"/>
      <c r="F67" s="4">
        <f t="shared" si="3"/>
        <v>0</v>
      </c>
      <c r="G67" s="4">
        <f t="shared" si="3"/>
        <v>-4.8474479612203858E-3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>
        <f t="shared" si="3"/>
        <v>8.9804815916791236E-2</v>
      </c>
      <c r="T67" s="4">
        <f t="shared" si="3"/>
        <v>0</v>
      </c>
      <c r="U67" s="4">
        <f t="shared" si="3"/>
        <v>0</v>
      </c>
      <c r="V67" s="4">
        <f t="shared" si="3"/>
        <v>0</v>
      </c>
      <c r="W67" s="4">
        <f t="shared" si="3"/>
        <v>0</v>
      </c>
      <c r="X67" s="4">
        <f t="shared" si="3"/>
        <v>0</v>
      </c>
      <c r="Y67" s="4">
        <f t="shared" si="3"/>
        <v>-2.9670670693400236E-3</v>
      </c>
      <c r="Z67" s="4">
        <f t="shared" si="3"/>
        <v>2.810981216340469E-2</v>
      </c>
      <c r="AA67" s="4">
        <f t="shared" si="3"/>
        <v>0.18840579710144922</v>
      </c>
      <c r="AB67" s="4">
        <f t="shared" si="3"/>
        <v>0.18627450980392157</v>
      </c>
      <c r="AC67" s="4">
        <f t="shared" si="3"/>
        <v>0.40977550440466048</v>
      </c>
      <c r="AD67" s="4"/>
      <c r="AE67" s="4"/>
      <c r="AF67" s="4">
        <f t="shared" si="3"/>
        <v>0.26509689975603723</v>
      </c>
      <c r="AG67" s="4">
        <f t="shared" si="3"/>
        <v>8.5102772626267642E-2</v>
      </c>
      <c r="AH67" s="4">
        <f t="shared" si="3"/>
        <v>0.28478841021730861</v>
      </c>
      <c r="AI67" s="4">
        <f t="shared" si="3"/>
        <v>0.37949640287769792</v>
      </c>
      <c r="AJ67" s="4">
        <f t="shared" si="3"/>
        <v>-2.3871167812146155E-3</v>
      </c>
      <c r="AK67" s="4">
        <f t="shared" si="3"/>
        <v>1.3591181343188374E-2</v>
      </c>
      <c r="AL67" s="4">
        <f t="shared" si="3"/>
        <v>-2.3871167812146155E-3</v>
      </c>
      <c r="AM67" s="4">
        <f t="shared" si="3"/>
        <v>-2.3871167812146155E-3</v>
      </c>
      <c r="AN67" s="4">
        <f t="shared" si="3"/>
        <v>0.44355320699708467</v>
      </c>
      <c r="AO67" s="4">
        <f t="shared" si="3"/>
        <v>0.62426741604581948</v>
      </c>
      <c r="AP67" s="4">
        <f t="shared" si="3"/>
        <v>0.35621759707702427</v>
      </c>
      <c r="AQ67" s="4">
        <f t="shared" si="3"/>
        <v>0.62173230274958402</v>
      </c>
      <c r="AR67" s="4">
        <f t="shared" si="3"/>
        <v>0.15100912327259497</v>
      </c>
      <c r="AS67" s="4">
        <f t="shared" si="3"/>
        <v>1.1776509633394308</v>
      </c>
      <c r="AT67" s="4">
        <f t="shared" si="3"/>
        <v>1.1101839253568784</v>
      </c>
      <c r="AU67" s="4">
        <f t="shared" si="3"/>
        <v>0.92075698688664609</v>
      </c>
      <c r="AV67" s="4">
        <f t="shared" si="3"/>
        <v>0.53169983327834225</v>
      </c>
      <c r="AW67" s="4"/>
      <c r="AX67" s="4"/>
      <c r="AY67" s="4">
        <f t="shared" si="3"/>
        <v>0.33109698128621567</v>
      </c>
      <c r="AZ67" s="4">
        <f t="shared" si="3"/>
        <v>-5.5812225874403487E-2</v>
      </c>
      <c r="BA67" s="4">
        <f t="shared" si="3"/>
        <v>18.600000000000001</v>
      </c>
      <c r="BB67" s="4">
        <f t="shared" si="3"/>
        <v>3.4563420322656357E-2</v>
      </c>
      <c r="BC67" s="4">
        <f t="shared" si="3"/>
        <v>3.4563420322656357E-2</v>
      </c>
      <c r="BD67" s="4">
        <f t="shared" si="3"/>
        <v>3.8289395254478276E-2</v>
      </c>
      <c r="BE67" s="4">
        <f t="shared" si="3"/>
        <v>3.4563420322656357E-2</v>
      </c>
      <c r="BF67" s="4"/>
      <c r="BG67" s="4"/>
      <c r="BH67" s="4">
        <f t="shared" si="3"/>
        <v>7.1953663694033274</v>
      </c>
      <c r="BI67" s="4">
        <f t="shared" si="3"/>
        <v>3.7492519229710135</v>
      </c>
      <c r="BJ67" s="4">
        <f t="shared" si="3"/>
        <v>4.3669141965678628</v>
      </c>
    </row>
    <row r="68" spans="1:62">
      <c r="A68" t="s">
        <v>62</v>
      </c>
      <c r="B68" t="s">
        <v>88</v>
      </c>
      <c r="C68" t="s">
        <v>64</v>
      </c>
      <c r="D68" s="4">
        <f t="shared" si="1"/>
        <v>0.23701566872542124</v>
      </c>
      <c r="E68" s="4"/>
      <c r="F68" s="4">
        <f t="shared" si="3"/>
        <v>0</v>
      </c>
      <c r="G68" s="4">
        <f t="shared" si="3"/>
        <v>-3.559985760056561E-4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>
        <f t="shared" si="3"/>
        <v>1.0448471782105395E-2</v>
      </c>
      <c r="T68" s="4">
        <f t="shared" si="3"/>
        <v>0</v>
      </c>
      <c r="U68" s="4">
        <f t="shared" si="3"/>
        <v>0</v>
      </c>
      <c r="V68" s="4">
        <f t="shared" si="3"/>
        <v>0</v>
      </c>
      <c r="W68" s="4">
        <f t="shared" si="3"/>
        <v>0</v>
      </c>
      <c r="X68" s="4">
        <f t="shared" si="3"/>
        <v>0</v>
      </c>
      <c r="Y68" s="4">
        <f t="shared" si="3"/>
        <v>-6.3924605493870246E-5</v>
      </c>
      <c r="Z68" s="4">
        <f t="shared" si="3"/>
        <v>9.2931937172775481E-3</v>
      </c>
      <c r="AA68" s="4">
        <f t="shared" si="3"/>
        <v>0</v>
      </c>
      <c r="AB68" s="4">
        <f t="shared" si="3"/>
        <v>0</v>
      </c>
      <c r="AC68" s="4">
        <f t="shared" si="3"/>
        <v>0</v>
      </c>
      <c r="AD68" s="4"/>
      <c r="AE68" s="4"/>
      <c r="AF68" s="4">
        <f t="shared" ref="F68:BJ72" si="4">AF16/AF42-1</f>
        <v>0.24967814823572687</v>
      </c>
      <c r="AG68" s="4">
        <f t="shared" si="4"/>
        <v>2.6247142938329526E-2</v>
      </c>
      <c r="AH68" s="4">
        <f t="shared" si="4"/>
        <v>8.3158166175677728E-2</v>
      </c>
      <c r="AI68" s="4">
        <f t="shared" si="4"/>
        <v>0.11245519713261642</v>
      </c>
      <c r="AJ68" s="4">
        <f t="shared" si="4"/>
        <v>-1.3186039585194931E-2</v>
      </c>
      <c r="AK68" s="4">
        <f t="shared" si="4"/>
        <v>1.3704637649380569E-2</v>
      </c>
      <c r="AL68" s="4">
        <f t="shared" si="4"/>
        <v>-1.3186039585194931E-2</v>
      </c>
      <c r="AM68" s="4">
        <f t="shared" si="4"/>
        <v>-1.3186039585194931E-2</v>
      </c>
      <c r="AN68" s="4">
        <f t="shared" si="4"/>
        <v>0.3391616095085721</v>
      </c>
      <c r="AO68" s="4">
        <f t="shared" si="4"/>
        <v>0.56996220832877031</v>
      </c>
      <c r="AP68" s="4">
        <f t="shared" si="4"/>
        <v>0.29768723321691892</v>
      </c>
      <c r="AQ68" s="4">
        <f t="shared" si="4"/>
        <v>0.52916399302836559</v>
      </c>
      <c r="AR68" s="4">
        <f t="shared" si="4"/>
        <v>9.7592724434464095E-2</v>
      </c>
      <c r="AS68" s="4">
        <f t="shared" si="4"/>
        <v>3.4594628109421892</v>
      </c>
      <c r="AT68" s="4">
        <f t="shared" si="4"/>
        <v>3.9695311235009481</v>
      </c>
      <c r="AU68" s="4">
        <f t="shared" si="4"/>
        <v>0.87486095043780754</v>
      </c>
      <c r="AV68" s="4">
        <f t="shared" si="4"/>
        <v>0.3039998064053806</v>
      </c>
      <c r="AW68" s="4"/>
      <c r="AX68" s="4"/>
      <c r="AY68" s="4">
        <f t="shared" si="4"/>
        <v>-5.8742172544445914E-2</v>
      </c>
      <c r="AZ68" s="4">
        <f t="shared" si="4"/>
        <v>-5.8744287478967316E-2</v>
      </c>
      <c r="BA68" s="4">
        <f t="shared" si="4"/>
        <v>6.208333333333333</v>
      </c>
      <c r="BB68" s="4">
        <f t="shared" si="4"/>
        <v>1.6063585694592541E-2</v>
      </c>
      <c r="BC68" s="4">
        <f t="shared" si="4"/>
        <v>1.6063585694592541E-2</v>
      </c>
      <c r="BD68" s="4">
        <f t="shared" si="4"/>
        <v>9.8125613045610516E-2</v>
      </c>
      <c r="BE68" s="4">
        <f t="shared" si="4"/>
        <v>1.6063585694592541E-2</v>
      </c>
      <c r="BF68" s="4"/>
      <c r="BG68" s="4"/>
      <c r="BH68" s="4">
        <f t="shared" si="4"/>
        <v>2.9271429661857877</v>
      </c>
      <c r="BI68" s="4">
        <f t="shared" si="4"/>
        <v>1.7631476220424629</v>
      </c>
      <c r="BJ68" s="4">
        <f t="shared" si="4"/>
        <v>2.094544823045029</v>
      </c>
    </row>
    <row r="69" spans="1:62" s="13" customFormat="1">
      <c r="A69" s="13" t="s">
        <v>62</v>
      </c>
      <c r="B69" s="13" t="s">
        <v>89</v>
      </c>
      <c r="C69" s="13" t="s">
        <v>64</v>
      </c>
      <c r="D69" s="14">
        <f t="shared" si="1"/>
        <v>0.54917089345896897</v>
      </c>
      <c r="E69" s="8" t="s">
        <v>134</v>
      </c>
      <c r="F69" s="14">
        <f t="shared" si="4"/>
        <v>0</v>
      </c>
      <c r="G69" s="14">
        <f t="shared" si="4"/>
        <v>8.8189403703964331E-4</v>
      </c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>
        <f t="shared" si="4"/>
        <v>-2.491264730741416E-2</v>
      </c>
      <c r="T69" s="14">
        <f t="shared" si="4"/>
        <v>0</v>
      </c>
      <c r="U69" s="14">
        <f t="shared" si="4"/>
        <v>0</v>
      </c>
      <c r="V69" s="14">
        <f t="shared" si="4"/>
        <v>0</v>
      </c>
      <c r="W69" s="14">
        <f t="shared" si="4"/>
        <v>0</v>
      </c>
      <c r="X69" s="14">
        <f t="shared" si="4"/>
        <v>0</v>
      </c>
      <c r="Y69" s="14">
        <f t="shared" si="4"/>
        <v>-2.4481590168452527E-3</v>
      </c>
      <c r="Z69" s="14">
        <f t="shared" si="4"/>
        <v>8.7367331089827083E-3</v>
      </c>
      <c r="AA69" s="14">
        <f t="shared" si="4"/>
        <v>0</v>
      </c>
      <c r="AB69" s="14">
        <f t="shared" si="4"/>
        <v>0</v>
      </c>
      <c r="AC69" s="14">
        <f t="shared" si="4"/>
        <v>0</v>
      </c>
      <c r="AD69" s="14"/>
      <c r="AE69" s="14"/>
      <c r="AF69" s="14">
        <f t="shared" si="4"/>
        <v>0.26201748267315716</v>
      </c>
      <c r="AG69" s="14">
        <f t="shared" si="4"/>
        <v>-1.6960082910775998E-2</v>
      </c>
      <c r="AH69" s="14">
        <f t="shared" si="4"/>
        <v>0.27683848797250854</v>
      </c>
      <c r="AI69" s="14">
        <f t="shared" si="4"/>
        <v>5.8485639686684188E-2</v>
      </c>
      <c r="AJ69" s="14">
        <f t="shared" si="4"/>
        <v>-2.0478440854306279E-2</v>
      </c>
      <c r="AK69" s="14">
        <f t="shared" si="4"/>
        <v>-4.9799010360596196E-2</v>
      </c>
      <c r="AL69" s="14">
        <f t="shared" si="4"/>
        <v>-2.0478440854306279E-2</v>
      </c>
      <c r="AM69" s="14">
        <f t="shared" si="4"/>
        <v>-2.0478440854306279E-2</v>
      </c>
      <c r="AN69" s="14">
        <f t="shared" si="4"/>
        <v>0.73048934480648819</v>
      </c>
      <c r="AO69" s="14">
        <f t="shared" si="4"/>
        <v>0.86158642446514588</v>
      </c>
      <c r="AP69" s="14">
        <f t="shared" si="4"/>
        <v>0.48849304732133247</v>
      </c>
      <c r="AQ69" s="14">
        <f t="shared" si="4"/>
        <v>0.74316870642238242</v>
      </c>
      <c r="AR69" s="14">
        <f t="shared" si="4"/>
        <v>-1.0000002127712995</v>
      </c>
      <c r="AS69" s="14">
        <f t="shared" si="4"/>
        <v>1.0637746130909282</v>
      </c>
      <c r="AT69" s="14">
        <f t="shared" si="4"/>
        <v>0.94250784292027356</v>
      </c>
      <c r="AU69" s="14">
        <f t="shared" si="4"/>
        <v>1.3041832450923514</v>
      </c>
      <c r="AV69" s="14">
        <f t="shared" si="4"/>
        <v>1.8109651790028707</v>
      </c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</row>
    <row r="70" spans="1:62">
      <c r="A70" t="s">
        <v>62</v>
      </c>
      <c r="B70" t="s">
        <v>90</v>
      </c>
      <c r="C70" t="s">
        <v>64</v>
      </c>
      <c r="D70" s="4">
        <f t="shared" si="1"/>
        <v>0.37890508699444769</v>
      </c>
      <c r="E70" s="4"/>
      <c r="F70" s="4">
        <f t="shared" si="4"/>
        <v>0</v>
      </c>
      <c r="G70" s="4">
        <f t="shared" si="4"/>
        <v>-4.9489638107020895E-3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f t="shared" si="4"/>
        <v>-4.9012621645577736E-3</v>
      </c>
      <c r="T70" s="4">
        <f t="shared" si="4"/>
        <v>0</v>
      </c>
      <c r="U70" s="4">
        <f t="shared" si="4"/>
        <v>0</v>
      </c>
      <c r="V70" s="4">
        <f t="shared" si="4"/>
        <v>0</v>
      </c>
      <c r="W70" s="4">
        <f t="shared" si="4"/>
        <v>0</v>
      </c>
      <c r="X70" s="4">
        <f t="shared" si="4"/>
        <v>0</v>
      </c>
      <c r="Y70" s="4">
        <f t="shared" si="4"/>
        <v>-3.6459699239466126E-4</v>
      </c>
      <c r="Z70" s="4">
        <f t="shared" si="4"/>
        <v>-4.0592844331162059E-3</v>
      </c>
      <c r="AA70" s="4">
        <f t="shared" si="4"/>
        <v>0</v>
      </c>
      <c r="AB70" s="4">
        <f t="shared" si="4"/>
        <v>0</v>
      </c>
      <c r="AC70" s="4">
        <f t="shared" si="4"/>
        <v>0</v>
      </c>
      <c r="AD70" s="4"/>
      <c r="AE70" s="4"/>
      <c r="AF70" s="4">
        <f t="shared" si="4"/>
        <v>0.21667195823191143</v>
      </c>
      <c r="AG70" s="4">
        <f t="shared" si="4"/>
        <v>6.9566462505212812E-3</v>
      </c>
      <c r="AH70" s="4">
        <f t="shared" si="4"/>
        <v>0.2691608314329057</v>
      </c>
      <c r="AI70" s="4">
        <f t="shared" si="4"/>
        <v>0.37353433835845884</v>
      </c>
      <c r="AJ70" s="4">
        <f t="shared" si="4"/>
        <v>5.1874767535910138E-2</v>
      </c>
      <c r="AK70" s="4">
        <f t="shared" si="4"/>
        <v>-6.0969651964903893E-3</v>
      </c>
      <c r="AL70" s="4">
        <f t="shared" si="4"/>
        <v>5.1874767535910138E-2</v>
      </c>
      <c r="AM70" s="4">
        <f t="shared" si="4"/>
        <v>5.1874767535910138E-2</v>
      </c>
      <c r="AN70" s="4">
        <f t="shared" si="4"/>
        <v>0.78569977468326369</v>
      </c>
      <c r="AO70" s="4">
        <f t="shared" si="4"/>
        <v>0.85971156029979534</v>
      </c>
      <c r="AP70" s="4">
        <f t="shared" si="4"/>
        <v>0.55264850704861046</v>
      </c>
      <c r="AQ70" s="4">
        <f t="shared" si="4"/>
        <v>0.82351830637987411</v>
      </c>
      <c r="AR70" s="4">
        <f t="shared" si="4"/>
        <v>6.5100850172083558E-2</v>
      </c>
      <c r="AS70" s="4">
        <f t="shared" si="4"/>
        <v>1.222279550217551</v>
      </c>
      <c r="AT70" s="4">
        <f t="shared" si="4"/>
        <v>1.0584556636274334</v>
      </c>
      <c r="AU70" s="4">
        <f t="shared" si="4"/>
        <v>0.65730463231754044</v>
      </c>
      <c r="AV70" s="4">
        <f t="shared" si="4"/>
        <v>0.3524490068093078</v>
      </c>
      <c r="AW70" s="4"/>
      <c r="AX70" s="4"/>
      <c r="AY70" s="4">
        <f t="shared" si="4"/>
        <v>-5.7854697237824104E-2</v>
      </c>
      <c r="AZ70" s="4">
        <f t="shared" si="4"/>
        <v>-5.7858165970804176E-2</v>
      </c>
      <c r="BA70" s="4">
        <f t="shared" si="4"/>
        <v>5.5263157894736841</v>
      </c>
      <c r="BB70" s="4">
        <f t="shared" si="4"/>
        <v>3.100066415762659E-2</v>
      </c>
      <c r="BC70" s="4">
        <f t="shared" si="4"/>
        <v>3.100066415762659E-2</v>
      </c>
      <c r="BD70" s="4">
        <f t="shared" si="4"/>
        <v>4.236781038835935E-2</v>
      </c>
      <c r="BE70" s="4">
        <f t="shared" si="4"/>
        <v>3.100066415762659E-2</v>
      </c>
      <c r="BF70" s="4"/>
      <c r="BG70" s="4"/>
      <c r="BH70" s="4">
        <f t="shared" si="4"/>
        <v>1.9747779413860256</v>
      </c>
      <c r="BI70" s="4">
        <f t="shared" si="4"/>
        <v>1.7973406238349696</v>
      </c>
      <c r="BJ70" s="4">
        <f t="shared" si="4"/>
        <v>2.1534335194428209</v>
      </c>
    </row>
    <row r="71" spans="1:62">
      <c r="A71" t="s">
        <v>62</v>
      </c>
      <c r="B71" t="s">
        <v>91</v>
      </c>
      <c r="C71" t="s">
        <v>64</v>
      </c>
      <c r="D71" s="4">
        <f t="shared" si="1"/>
        <v>0.37987006025258929</v>
      </c>
      <c r="E71" s="4"/>
      <c r="F71" s="4">
        <f t="shared" si="4"/>
        <v>0</v>
      </c>
      <c r="G71" s="4">
        <f t="shared" si="4"/>
        <v>4.7272262680464472E-3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>
        <f t="shared" si="4"/>
        <v>5.6631935698918667E-3</v>
      </c>
      <c r="T71" s="4">
        <f t="shared" si="4"/>
        <v>0</v>
      </c>
      <c r="U71" s="4">
        <f t="shared" si="4"/>
        <v>0</v>
      </c>
      <c r="V71" s="4">
        <f t="shared" si="4"/>
        <v>0</v>
      </c>
      <c r="W71" s="4">
        <f t="shared" si="4"/>
        <v>0</v>
      </c>
      <c r="X71" s="4">
        <f t="shared" si="4"/>
        <v>0</v>
      </c>
      <c r="Y71" s="4">
        <f t="shared" si="4"/>
        <v>-9.0270866980979303E-4</v>
      </c>
      <c r="Z71" s="4">
        <f t="shared" si="4"/>
        <v>1.4175526370648228E-2</v>
      </c>
      <c r="AA71" s="4">
        <f t="shared" si="4"/>
        <v>6.6666666666666652E-2</v>
      </c>
      <c r="AB71" s="4">
        <f t="shared" si="4"/>
        <v>6.5868263473053856E-2</v>
      </c>
      <c r="AC71" s="4">
        <f t="shared" si="4"/>
        <v>0.13692614770459088</v>
      </c>
      <c r="AD71" s="4"/>
      <c r="AE71" s="4"/>
      <c r="AF71" s="4">
        <f t="shared" si="4"/>
        <v>0.27091633466135456</v>
      </c>
      <c r="AG71" s="4">
        <f t="shared" si="4"/>
        <v>1.5619896712804504E-2</v>
      </c>
      <c r="AH71" s="4">
        <f t="shared" si="4"/>
        <v>0.24924314390475599</v>
      </c>
      <c r="AI71" s="4">
        <f t="shared" si="4"/>
        <v>0.34466019417475735</v>
      </c>
      <c r="AJ71" s="4">
        <f t="shared" si="4"/>
        <v>-0.19751243182064471</v>
      </c>
      <c r="AK71" s="4">
        <f t="shared" si="4"/>
        <v>1.0978917217877138E-2</v>
      </c>
      <c r="AL71" s="4">
        <f t="shared" si="4"/>
        <v>-0.19751243182064471</v>
      </c>
      <c r="AM71" s="4">
        <f t="shared" si="4"/>
        <v>-1.0553428820712751E-2</v>
      </c>
      <c r="AN71" s="4">
        <f t="shared" si="4"/>
        <v>0.51783816901758284</v>
      </c>
      <c r="AO71" s="4">
        <f t="shared" si="4"/>
        <v>0.77409619041449296</v>
      </c>
      <c r="AP71" s="4">
        <f t="shared" si="4"/>
        <v>0.46898309356883461</v>
      </c>
      <c r="AQ71" s="4">
        <f t="shared" si="4"/>
        <v>0.70055325387865208</v>
      </c>
      <c r="AR71" s="4">
        <f t="shared" si="4"/>
        <v>6.3340284117514356E-2</v>
      </c>
      <c r="AS71" s="4">
        <f t="shared" si="4"/>
        <v>1.13400650638052</v>
      </c>
      <c r="AT71" s="4">
        <f t="shared" si="4"/>
        <v>1.1375305186504545</v>
      </c>
      <c r="AU71" s="4">
        <f t="shared" si="4"/>
        <v>0.8254684339363938</v>
      </c>
      <c r="AV71" s="4">
        <f t="shared" si="4"/>
        <v>0.47092992500750586</v>
      </c>
      <c r="AW71" s="4"/>
      <c r="AX71" s="4"/>
      <c r="AY71" s="4">
        <f t="shared" si="4"/>
        <v>8.5456592169567802E-2</v>
      </c>
      <c r="AZ71" s="4">
        <f t="shared" si="4"/>
        <v>-4.5269081774242603E-2</v>
      </c>
      <c r="BA71" s="4">
        <f t="shared" si="4"/>
        <v>9.384615384615385</v>
      </c>
      <c r="BB71" s="4">
        <f t="shared" si="4"/>
        <v>-0.17765121574932208</v>
      </c>
      <c r="BC71" s="4">
        <f t="shared" si="4"/>
        <v>1.7203871947163663E-2</v>
      </c>
      <c r="BD71" s="4">
        <f t="shared" si="4"/>
        <v>2.0561819144630844E-2</v>
      </c>
      <c r="BE71" s="4">
        <f t="shared" si="4"/>
        <v>-0.17765121574932208</v>
      </c>
      <c r="BF71" s="4"/>
      <c r="BG71" s="4"/>
      <c r="BH71" s="4">
        <f t="shared" si="4"/>
        <v>3.210894832656491</v>
      </c>
      <c r="BI71" s="4">
        <f t="shared" si="4"/>
        <v>1.893194392144367</v>
      </c>
      <c r="BJ71" s="4">
        <f t="shared" si="4"/>
        <v>2.2537757130840408</v>
      </c>
    </row>
    <row r="72" spans="1:62">
      <c r="A72" t="s">
        <v>62</v>
      </c>
      <c r="B72" t="s">
        <v>92</v>
      </c>
      <c r="C72" t="s">
        <v>64</v>
      </c>
      <c r="D72" s="4">
        <f t="shared" si="1"/>
        <v>0.49961149643394598</v>
      </c>
      <c r="E72" s="4"/>
      <c r="F72" s="4">
        <f t="shared" si="4"/>
        <v>0</v>
      </c>
      <c r="G72" s="4">
        <f t="shared" si="4"/>
        <v>-6.2920782734510183E-5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>
        <f t="shared" si="4"/>
        <v>-1.9952793940059332E-2</v>
      </c>
      <c r="T72" s="4">
        <f t="shared" si="4"/>
        <v>0</v>
      </c>
      <c r="U72" s="4">
        <f t="shared" si="4"/>
        <v>0</v>
      </c>
      <c r="V72" s="4">
        <f t="shared" si="4"/>
        <v>0</v>
      </c>
      <c r="W72" s="4">
        <f t="shared" si="4"/>
        <v>0</v>
      </c>
      <c r="X72" s="4">
        <f t="shared" si="4"/>
        <v>0</v>
      </c>
      <c r="Y72" s="4">
        <f t="shared" si="4"/>
        <v>-4.3887147335419652E-4</v>
      </c>
      <c r="Z72" s="4">
        <f t="shared" si="4"/>
        <v>0</v>
      </c>
      <c r="AA72" s="4">
        <f t="shared" si="4"/>
        <v>0</v>
      </c>
      <c r="AB72" s="4">
        <f t="shared" si="4"/>
        <v>0</v>
      </c>
      <c r="AC72" s="4">
        <f t="shared" si="4"/>
        <v>0</v>
      </c>
      <c r="AD72" s="4"/>
      <c r="AE72" s="4"/>
      <c r="AF72" s="4">
        <f t="shared" si="4"/>
        <v>0.26226312095453497</v>
      </c>
      <c r="AG72" s="4">
        <f t="shared" si="4"/>
        <v>-5.5997841980398033E-2</v>
      </c>
      <c r="AH72" s="4">
        <f t="shared" si="4"/>
        <v>0.30863759896017973</v>
      </c>
      <c r="AI72" s="4">
        <f t="shared" si="4"/>
        <v>0.2758215962441315</v>
      </c>
      <c r="AJ72" s="4">
        <f t="shared" si="4"/>
        <v>-4.7233608357057921E-3</v>
      </c>
      <c r="AK72" s="4">
        <f t="shared" si="4"/>
        <v>-1.8917496838880776E-2</v>
      </c>
      <c r="AL72" s="4">
        <f t="shared" si="4"/>
        <v>-4.7233608357057921E-3</v>
      </c>
      <c r="AM72" s="4">
        <f t="shared" si="4"/>
        <v>-4.7233608357057921E-3</v>
      </c>
      <c r="AN72" s="4">
        <f t="shared" si="4"/>
        <v>0.69307428371615276</v>
      </c>
      <c r="AO72" s="4">
        <f t="shared" si="4"/>
        <v>0.84905538911035738</v>
      </c>
      <c r="AP72" s="4">
        <f t="shared" si="4"/>
        <v>0.5367309394636961</v>
      </c>
      <c r="AQ72" s="4">
        <f t="shared" si="4"/>
        <v>0.7790368271954673</v>
      </c>
      <c r="AR72" s="4">
        <f t="shared" si="4"/>
        <v>1.103888919316609E-2</v>
      </c>
      <c r="AS72" s="4">
        <f t="shared" si="4"/>
        <v>1.4799799409037404</v>
      </c>
      <c r="AT72" s="4">
        <f t="shared" si="4"/>
        <v>1.1910792205167229</v>
      </c>
      <c r="AU72" s="4">
        <f t="shared" si="4"/>
        <v>1.0088095734048177</v>
      </c>
      <c r="AV72" s="4">
        <f t="shared" si="4"/>
        <v>0.67468121736153197</v>
      </c>
      <c r="AW72" s="4"/>
      <c r="AX72" s="4"/>
      <c r="AY72" s="4">
        <f t="shared" si="4"/>
        <v>-5.8350526226144006E-2</v>
      </c>
      <c r="AZ72" s="4">
        <f t="shared" si="4"/>
        <v>-5.8351531156365821E-2</v>
      </c>
      <c r="BA72" s="4">
        <f t="shared" si="4"/>
        <v>12.875</v>
      </c>
      <c r="BB72" s="4">
        <f t="shared" ref="F72:BJ77" si="5">BB20/BB46-1</f>
        <v>2.1192692780607647E-2</v>
      </c>
      <c r="BC72" s="4">
        <f t="shared" si="5"/>
        <v>2.1192692780607647E-2</v>
      </c>
      <c r="BD72" s="4">
        <f t="shared" si="5"/>
        <v>-1.3081229793311278E-2</v>
      </c>
      <c r="BE72" s="4">
        <f t="shared" si="5"/>
        <v>2.1192692780607647E-2</v>
      </c>
      <c r="BF72" s="4"/>
      <c r="BG72" s="4"/>
      <c r="BH72" s="4">
        <f t="shared" si="5"/>
        <v>4.3939287962509619</v>
      </c>
      <c r="BI72" s="4">
        <f t="shared" si="5"/>
        <v>2.7260486543279723</v>
      </c>
      <c r="BJ72" s="4">
        <f t="shared" si="5"/>
        <v>3.2121370873615129</v>
      </c>
    </row>
    <row r="73" spans="1:62" s="10" customFormat="1">
      <c r="A73" s="10" t="s">
        <v>62</v>
      </c>
      <c r="B73" s="10" t="s">
        <v>93</v>
      </c>
      <c r="C73" s="10" t="s">
        <v>64</v>
      </c>
      <c r="D73" s="11">
        <f t="shared" si="1"/>
        <v>0.75426348956281997</v>
      </c>
      <c r="E73" s="12" t="s">
        <v>161</v>
      </c>
      <c r="F73" s="11">
        <f t="shared" si="5"/>
        <v>0</v>
      </c>
      <c r="G73" s="11">
        <f t="shared" si="5"/>
        <v>0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>
        <f t="shared" si="5"/>
        <v>-4.8132357960820049E-2</v>
      </c>
      <c r="T73" s="11">
        <f t="shared" si="5"/>
        <v>0</v>
      </c>
      <c r="U73" s="11">
        <f t="shared" si="5"/>
        <v>0</v>
      </c>
      <c r="V73" s="11">
        <f t="shared" si="5"/>
        <v>0</v>
      </c>
      <c r="W73" s="11">
        <f t="shared" si="5"/>
        <v>0</v>
      </c>
      <c r="X73" s="11">
        <f t="shared" si="5"/>
        <v>0</v>
      </c>
      <c r="Y73" s="11">
        <f t="shared" si="5"/>
        <v>-2.8210082141121307E-3</v>
      </c>
      <c r="Z73" s="11">
        <f t="shared" si="5"/>
        <v>1.52435393592949E-2</v>
      </c>
      <c r="AA73" s="11">
        <f t="shared" si="5"/>
        <v>0</v>
      </c>
      <c r="AB73" s="11">
        <f t="shared" si="5"/>
        <v>0</v>
      </c>
      <c r="AC73" s="11">
        <f t="shared" si="5"/>
        <v>0</v>
      </c>
      <c r="AD73" s="11"/>
      <c r="AE73" s="11"/>
      <c r="AF73" s="11">
        <f t="shared" si="5"/>
        <v>0.32830188679245298</v>
      </c>
      <c r="AG73" s="11">
        <f t="shared" si="5"/>
        <v>-5.584106033259395E-2</v>
      </c>
      <c r="AH73" s="11">
        <f t="shared" si="5"/>
        <v>0.41856098261426644</v>
      </c>
      <c r="AI73" s="11">
        <f t="shared" si="5"/>
        <v>0.23100303951367773</v>
      </c>
      <c r="AJ73" s="11">
        <f t="shared" si="5"/>
        <v>3.0088495575221197E-2</v>
      </c>
      <c r="AK73" s="11">
        <f t="shared" si="5"/>
        <v>2.6780797433989978E-2</v>
      </c>
      <c r="AL73" s="11">
        <f t="shared" si="5"/>
        <v>3.0088495575221197E-2</v>
      </c>
      <c r="AM73" s="11">
        <f t="shared" si="5"/>
        <v>3.0088495575221197E-2</v>
      </c>
      <c r="AN73" s="11">
        <f t="shared" si="5"/>
        <v>0.71013178880214878</v>
      </c>
      <c r="AO73" s="11">
        <f t="shared" si="5"/>
        <v>0.82559847408724907</v>
      </c>
      <c r="AP73" s="11">
        <f t="shared" si="5"/>
        <v>0.53694516690912097</v>
      </c>
      <c r="AQ73" s="11">
        <f t="shared" si="5"/>
        <v>0.76288293474985247</v>
      </c>
      <c r="AR73" s="11">
        <f t="shared" si="5"/>
        <v>1.5651521550963832E-2</v>
      </c>
      <c r="AS73" s="11">
        <f t="shared" si="5"/>
        <v>0.89536141276167047</v>
      </c>
      <c r="AT73" s="11">
        <f t="shared" si="5"/>
        <v>0.95217388390570523</v>
      </c>
      <c r="AU73" s="11">
        <f t="shared" si="5"/>
        <v>0.73995237491731181</v>
      </c>
      <c r="AV73" s="11">
        <f t="shared" si="5"/>
        <v>0.54958622529365897</v>
      </c>
      <c r="AW73" s="11"/>
      <c r="AX73" s="11"/>
      <c r="AY73" s="11">
        <f t="shared" si="5"/>
        <v>-4.6773522527701172E-2</v>
      </c>
      <c r="AZ73" s="11">
        <f t="shared" si="5"/>
        <v>-4.67746913580247E-2</v>
      </c>
      <c r="BA73" s="11">
        <f t="shared" si="5"/>
        <v>21.571428571428573</v>
      </c>
      <c r="BB73" s="11">
        <f t="shared" si="5"/>
        <v>5.7238429869392426E-2</v>
      </c>
      <c r="BC73" s="11">
        <f t="shared" si="5"/>
        <v>5.7238429869392426E-2</v>
      </c>
      <c r="BD73" s="11">
        <f t="shared" si="5"/>
        <v>5.1207055935259982E-2</v>
      </c>
      <c r="BE73" s="11">
        <f t="shared" si="5"/>
        <v>5.7238429869392426E-2</v>
      </c>
      <c r="BF73" s="11"/>
      <c r="BG73" s="11"/>
      <c r="BH73" s="11">
        <f t="shared" si="5"/>
        <v>4.9557480240427854</v>
      </c>
      <c r="BI73" s="11">
        <f t="shared" si="5"/>
        <v>4.6246509738886159</v>
      </c>
      <c r="BJ73" s="11">
        <f t="shared" si="5"/>
        <v>5.2042932094008654</v>
      </c>
    </row>
    <row r="74" spans="1:62">
      <c r="A74" t="s">
        <v>62</v>
      </c>
      <c r="B74" t="s">
        <v>94</v>
      </c>
      <c r="C74" t="s">
        <v>64</v>
      </c>
      <c r="D74" s="4">
        <f t="shared" si="1"/>
        <v>0.82241372947038194</v>
      </c>
      <c r="E74" s="4"/>
      <c r="F74" s="4">
        <f t="shared" si="5"/>
        <v>0</v>
      </c>
      <c r="G74" s="4">
        <f t="shared" si="5"/>
        <v>1.4571190674437906E-2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>
        <f t="shared" si="5"/>
        <v>0.12278829265259805</v>
      </c>
      <c r="T74" s="4">
        <f t="shared" si="5"/>
        <v>0</v>
      </c>
      <c r="U74" s="4">
        <f t="shared" si="5"/>
        <v>0</v>
      </c>
      <c r="V74" s="4">
        <f t="shared" si="5"/>
        <v>0</v>
      </c>
      <c r="W74" s="4">
        <f t="shared" si="5"/>
        <v>0</v>
      </c>
      <c r="X74" s="4">
        <f t="shared" si="5"/>
        <v>0</v>
      </c>
      <c r="Y74" s="4">
        <f t="shared" si="5"/>
        <v>-3.1692056583242367E-3</v>
      </c>
      <c r="Z74" s="4">
        <f t="shared" si="5"/>
        <v>8.3204760855190685E-2</v>
      </c>
      <c r="AA74" s="4">
        <f t="shared" si="5"/>
        <v>0.19834710743801653</v>
      </c>
      <c r="AB74" s="4">
        <f t="shared" si="5"/>
        <v>0.2011173184357542</v>
      </c>
      <c r="AC74" s="4">
        <f t="shared" si="5"/>
        <v>0.43935546424119298</v>
      </c>
      <c r="AD74" s="4"/>
      <c r="AE74" s="4"/>
      <c r="AF74" s="4">
        <f t="shared" si="5"/>
        <v>0.33907167066214772</v>
      </c>
      <c r="AG74" s="4">
        <f t="shared" si="5"/>
        <v>0.15369166906271681</v>
      </c>
      <c r="AH74" s="4">
        <f t="shared" si="5"/>
        <v>0.61265393369276433</v>
      </c>
      <c r="AI74" s="4">
        <f t="shared" si="5"/>
        <v>0.27304964539007082</v>
      </c>
      <c r="AJ74" s="4">
        <f t="shared" si="5"/>
        <v>1.214745554874308E-2</v>
      </c>
      <c r="AK74" s="4">
        <f t="shared" si="5"/>
        <v>2.9021491370889052E-2</v>
      </c>
      <c r="AL74" s="4">
        <f t="shared" si="5"/>
        <v>1.214745554874308E-2</v>
      </c>
      <c r="AM74" s="4">
        <f t="shared" si="5"/>
        <v>1.214745554874308E-2</v>
      </c>
      <c r="AN74" s="4">
        <f t="shared" si="5"/>
        <v>0.33924055268319586</v>
      </c>
      <c r="AO74" s="4">
        <f t="shared" si="5"/>
        <v>0.62226757613190808</v>
      </c>
      <c r="AP74" s="4">
        <f t="shared" si="5"/>
        <v>0.43399740992389435</v>
      </c>
      <c r="AQ74" s="4">
        <f t="shared" si="5"/>
        <v>0.6610961675127518</v>
      </c>
      <c r="AR74" s="4">
        <f t="shared" si="5"/>
        <v>0.18714347026964195</v>
      </c>
      <c r="AS74" s="4">
        <f t="shared" si="5"/>
        <v>0.86612011879246875</v>
      </c>
      <c r="AT74" s="4">
        <f t="shared" si="5"/>
        <v>0.79695435410736626</v>
      </c>
      <c r="AU74" s="4">
        <f t="shared" si="5"/>
        <v>0.49589821646435239</v>
      </c>
      <c r="AV74" s="4">
        <f t="shared" si="5"/>
        <v>0.2692324106172761</v>
      </c>
      <c r="AW74" s="4"/>
      <c r="AX74" s="4"/>
      <c r="AY74" s="4">
        <f t="shared" si="5"/>
        <v>0.38159214195667945</v>
      </c>
      <c r="AZ74" s="4">
        <f t="shared" si="5"/>
        <v>-4.0139417507860209E-2</v>
      </c>
      <c r="BA74" s="4">
        <f t="shared" si="5"/>
        <v>14</v>
      </c>
      <c r="BB74" s="4">
        <f t="shared" si="5"/>
        <v>0.78263800354625523</v>
      </c>
      <c r="BC74" s="4">
        <f t="shared" si="5"/>
        <v>0.78263800354625523</v>
      </c>
      <c r="BD74" s="4">
        <f t="shared" si="5"/>
        <v>9.1145844451370195E-2</v>
      </c>
      <c r="BE74" s="4">
        <f t="shared" si="5"/>
        <v>0.78263800354625523</v>
      </c>
      <c r="BF74" s="4"/>
      <c r="BG74" s="4"/>
      <c r="BH74" s="4">
        <f t="shared" si="5"/>
        <v>3.4421311089435269</v>
      </c>
      <c r="BI74" s="4">
        <f t="shared" si="5"/>
        <v>3.3284402017291068</v>
      </c>
      <c r="BJ74" s="4">
        <f t="shared" si="5"/>
        <v>3.8611080728618905</v>
      </c>
    </row>
    <row r="75" spans="1:62">
      <c r="A75" t="s">
        <v>62</v>
      </c>
      <c r="B75" t="s">
        <v>95</v>
      </c>
      <c r="C75" t="s">
        <v>64</v>
      </c>
      <c r="D75" s="4">
        <f t="shared" si="1"/>
        <v>0.40698192502679365</v>
      </c>
      <c r="E75" s="4"/>
      <c r="F75" s="4">
        <f t="shared" si="5"/>
        <v>0</v>
      </c>
      <c r="G75" s="4">
        <f t="shared" si="5"/>
        <v>1.5884476534295811E-3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>
        <f t="shared" si="5"/>
        <v>-2.9220976121434594E-2</v>
      </c>
      <c r="T75" s="4">
        <f t="shared" si="5"/>
        <v>0</v>
      </c>
      <c r="U75" s="4">
        <f t="shared" si="5"/>
        <v>0</v>
      </c>
      <c r="V75" s="4">
        <f t="shared" si="5"/>
        <v>0</v>
      </c>
      <c r="W75" s="4">
        <f t="shared" si="5"/>
        <v>0</v>
      </c>
      <c r="X75" s="4">
        <f t="shared" si="5"/>
        <v>0</v>
      </c>
      <c r="Y75" s="4">
        <f t="shared" si="5"/>
        <v>-6.6395551498044103E-4</v>
      </c>
      <c r="Z75" s="4">
        <f t="shared" si="5"/>
        <v>4.7061816331721573E-3</v>
      </c>
      <c r="AA75" s="4">
        <f t="shared" si="5"/>
        <v>1.4705882352941124E-2</v>
      </c>
      <c r="AB75" s="4">
        <f t="shared" si="5"/>
        <v>9.9009900990099098E-3</v>
      </c>
      <c r="AC75" s="4">
        <f t="shared" si="5"/>
        <v>2.4752475247524774E-2</v>
      </c>
      <c r="AD75" s="4"/>
      <c r="AE75" s="4"/>
      <c r="AF75" s="4">
        <f t="shared" si="5"/>
        <v>0.23137212213574276</v>
      </c>
      <c r="AG75" s="4">
        <f t="shared" si="5"/>
        <v>4.8308177050347956E-2</v>
      </c>
      <c r="AH75" s="4">
        <f t="shared" si="5"/>
        <v>0.18378243559069962</v>
      </c>
      <c r="AI75" s="4">
        <f t="shared" si="5"/>
        <v>0.41329011345218802</v>
      </c>
      <c r="AJ75" s="4">
        <f t="shared" si="5"/>
        <v>-1.1778083338862433E-2</v>
      </c>
      <c r="AK75" s="4">
        <f t="shared" si="5"/>
        <v>5.3528057083170877E-2</v>
      </c>
      <c r="AL75" s="4">
        <f t="shared" si="5"/>
        <v>-1.1778083338862433E-2</v>
      </c>
      <c r="AM75" s="4">
        <f t="shared" si="5"/>
        <v>-1.1778083338862433E-2</v>
      </c>
      <c r="AN75" s="4">
        <f t="shared" si="5"/>
        <v>0.22130534738754459</v>
      </c>
      <c r="AO75" s="4">
        <f t="shared" si="5"/>
        <v>0.51509959682809958</v>
      </c>
      <c r="AP75" s="4">
        <f t="shared" si="5"/>
        <v>0.20736806534524344</v>
      </c>
      <c r="AQ75" s="4">
        <f t="shared" si="5"/>
        <v>0.40766235621082614</v>
      </c>
      <c r="AR75" s="4">
        <f t="shared" si="5"/>
        <v>0.10165212595117579</v>
      </c>
      <c r="AS75" s="4">
        <f t="shared" si="5"/>
        <v>3.6358152791650884</v>
      </c>
      <c r="AT75" s="4">
        <f t="shared" si="5"/>
        <v>4.2753292439684145</v>
      </c>
      <c r="AU75" s="4">
        <f t="shared" si="5"/>
        <v>0.90642941596628068</v>
      </c>
      <c r="AV75" s="4">
        <f t="shared" si="5"/>
        <v>0.35024951498735724</v>
      </c>
      <c r="AW75" s="4"/>
      <c r="AX75" s="4"/>
      <c r="AY75" s="4">
        <f t="shared" si="5"/>
        <v>-3.5931316604662866E-2</v>
      </c>
      <c r="AZ75" s="4">
        <f t="shared" si="5"/>
        <v>-5.921424317845192E-2</v>
      </c>
      <c r="BA75" s="4">
        <f t="shared" si="5"/>
        <v>7.125</v>
      </c>
      <c r="BB75" s="4">
        <f t="shared" si="5"/>
        <v>3.2056324134924541E-2</v>
      </c>
      <c r="BC75" s="4">
        <f t="shared" si="5"/>
        <v>3.2056324134924541E-2</v>
      </c>
      <c r="BD75" s="4">
        <f t="shared" si="5"/>
        <v>0.16245494022768803</v>
      </c>
      <c r="BE75" s="4">
        <f t="shared" si="5"/>
        <v>3.2056324134924541E-2</v>
      </c>
      <c r="BF75" s="4"/>
      <c r="BG75" s="4"/>
      <c r="BH75" s="4">
        <f t="shared" si="5"/>
        <v>3.3269056944862916</v>
      </c>
      <c r="BI75" s="4">
        <f t="shared" si="5"/>
        <v>2.0411862125950306</v>
      </c>
      <c r="BJ75" s="4">
        <f t="shared" si="5"/>
        <v>2.3853615506291459</v>
      </c>
    </row>
    <row r="76" spans="1:62">
      <c r="A76" t="s">
        <v>62</v>
      </c>
      <c r="B76" t="s">
        <v>96</v>
      </c>
      <c r="C76" t="s">
        <v>64</v>
      </c>
      <c r="D76" s="4">
        <f t="shared" si="1"/>
        <v>0.51967134517217706</v>
      </c>
      <c r="E76" s="4"/>
      <c r="F76" s="4">
        <f t="shared" si="5"/>
        <v>0</v>
      </c>
      <c r="G76" s="4">
        <f t="shared" si="5"/>
        <v>1.8539117538005634E-3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>
        <f t="shared" si="5"/>
        <v>-1.082140263995679E-2</v>
      </c>
      <c r="T76" s="4">
        <f t="shared" si="5"/>
        <v>0</v>
      </c>
      <c r="U76" s="4">
        <f t="shared" si="5"/>
        <v>0</v>
      </c>
      <c r="V76" s="4">
        <f t="shared" si="5"/>
        <v>0</v>
      </c>
      <c r="W76" s="4">
        <f t="shared" si="5"/>
        <v>0</v>
      </c>
      <c r="X76" s="4">
        <f t="shared" si="5"/>
        <v>0</v>
      </c>
      <c r="Y76" s="4">
        <f t="shared" si="5"/>
        <v>6.768101417395922E-4</v>
      </c>
      <c r="Z76" s="4">
        <f t="shared" si="5"/>
        <v>1.6920473773265332E-3</v>
      </c>
      <c r="AA76" s="4">
        <f t="shared" si="5"/>
        <v>0</v>
      </c>
      <c r="AB76" s="4">
        <f t="shared" si="5"/>
        <v>0</v>
      </c>
      <c r="AC76" s="4">
        <f t="shared" si="5"/>
        <v>0</v>
      </c>
      <c r="AD76" s="4"/>
      <c r="AE76" s="4"/>
      <c r="AF76" s="4">
        <f t="shared" si="5"/>
        <v>0.20898025426021105</v>
      </c>
      <c r="AG76" s="4">
        <f t="shared" si="5"/>
        <v>6.1355156675454214E-2</v>
      </c>
      <c r="AH76" s="4">
        <f t="shared" si="5"/>
        <v>0.34426053968059711</v>
      </c>
      <c r="AI76" s="4">
        <f t="shared" si="5"/>
        <v>0.62187499999999996</v>
      </c>
      <c r="AJ76" s="4">
        <f t="shared" si="5"/>
        <v>5.2543067735116855E-2</v>
      </c>
      <c r="AK76" s="4">
        <f t="shared" si="5"/>
        <v>2.9319025288414569E-2</v>
      </c>
      <c r="AL76" s="4">
        <f t="shared" si="5"/>
        <v>5.2543067735116855E-2</v>
      </c>
      <c r="AM76" s="4">
        <f t="shared" si="5"/>
        <v>5.2543067735116855E-2</v>
      </c>
      <c r="AN76" s="4">
        <f t="shared" si="5"/>
        <v>0.31190144190251456</v>
      </c>
      <c r="AO76" s="4">
        <f t="shared" si="5"/>
        <v>0.6297164810747089</v>
      </c>
      <c r="AP76" s="4">
        <f t="shared" si="5"/>
        <v>0.25658680347543594</v>
      </c>
      <c r="AQ76" s="4">
        <f t="shared" si="5"/>
        <v>0.51566624583955001</v>
      </c>
      <c r="AR76" s="4">
        <f t="shared" si="5"/>
        <v>0.17424985648531677</v>
      </c>
      <c r="AS76" s="4">
        <f t="shared" si="5"/>
        <v>1.5848630116842357</v>
      </c>
      <c r="AT76" s="4">
        <f t="shared" si="5"/>
        <v>1.4455528849204438</v>
      </c>
      <c r="AU76" s="4">
        <f t="shared" si="5"/>
        <v>0.83208196179721017</v>
      </c>
      <c r="AV76" s="4">
        <f t="shared" si="5"/>
        <v>0.50147797415855933</v>
      </c>
      <c r="AW76" s="4"/>
      <c r="AX76" s="4"/>
      <c r="AY76" s="4">
        <f t="shared" si="5"/>
        <v>-5.7345876701361043E-2</v>
      </c>
      <c r="AZ76" s="4">
        <f t="shared" si="5"/>
        <v>-5.7343394835459693E-2</v>
      </c>
      <c r="BA76" s="4">
        <f t="shared" si="5"/>
        <v>7.6666666666666661</v>
      </c>
      <c r="BB76" s="4">
        <f t="shared" si="5"/>
        <v>6.5896308544085791E-2</v>
      </c>
      <c r="BC76" s="4">
        <f t="shared" si="5"/>
        <v>6.5896308544085791E-2</v>
      </c>
      <c r="BD76" s="4">
        <f t="shared" si="5"/>
        <v>0.1107210795699376</v>
      </c>
      <c r="BE76" s="4">
        <f t="shared" si="5"/>
        <v>6.5896308544085791E-2</v>
      </c>
      <c r="BF76" s="4"/>
      <c r="BG76" s="4"/>
      <c r="BH76" s="4">
        <f t="shared" si="5"/>
        <v>3.3497153479725812</v>
      </c>
      <c r="BI76" s="4">
        <f t="shared" si="5"/>
        <v>1.8518916819763711</v>
      </c>
      <c r="BJ76" s="4">
        <f t="shared" si="5"/>
        <v>2.2726342649671194</v>
      </c>
    </row>
    <row r="77" spans="1:62">
      <c r="A77" t="s">
        <v>62</v>
      </c>
      <c r="B77" t="s">
        <v>97</v>
      </c>
      <c r="C77" t="s">
        <v>64</v>
      </c>
      <c r="D77" s="4">
        <f t="shared" si="1"/>
        <v>0.85326060992117214</v>
      </c>
      <c r="E77" s="4"/>
      <c r="F77" s="4">
        <f t="shared" si="5"/>
        <v>0</v>
      </c>
      <c r="G77" s="4">
        <f t="shared" si="5"/>
        <v>1.3855709507883507E-2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>
        <f t="shared" ref="S77:BJ77" si="6">S25/S51-1</f>
        <v>0.10042410824108239</v>
      </c>
      <c r="T77" s="4">
        <f t="shared" si="6"/>
        <v>0</v>
      </c>
      <c r="U77" s="4">
        <f t="shared" si="6"/>
        <v>0</v>
      </c>
      <c r="V77" s="4">
        <f t="shared" si="6"/>
        <v>0</v>
      </c>
      <c r="W77" s="4">
        <f t="shared" si="6"/>
        <v>0</v>
      </c>
      <c r="X77" s="4">
        <f t="shared" si="6"/>
        <v>0</v>
      </c>
      <c r="Y77" s="4">
        <f t="shared" si="6"/>
        <v>-2.5898790253876536E-3</v>
      </c>
      <c r="Z77" s="4">
        <f t="shared" si="6"/>
        <v>7.4899174188592266E-2</v>
      </c>
      <c r="AA77" s="4">
        <f t="shared" si="6"/>
        <v>0.20467836257309946</v>
      </c>
      <c r="AB77" s="4">
        <f t="shared" si="6"/>
        <v>0.20472440944881898</v>
      </c>
      <c r="AC77" s="4">
        <f t="shared" si="6"/>
        <v>0.45130542892664738</v>
      </c>
      <c r="AD77" s="4"/>
      <c r="AE77" s="4"/>
      <c r="AF77" s="4">
        <f t="shared" si="6"/>
        <v>0.33786761911999408</v>
      </c>
      <c r="AG77" s="4">
        <f t="shared" si="6"/>
        <v>0.11569141724351595</v>
      </c>
      <c r="AH77" s="4">
        <f t="shared" si="6"/>
        <v>0.90696744082675851</v>
      </c>
      <c r="AI77" s="4">
        <f t="shared" si="6"/>
        <v>1.0182481751824817</v>
      </c>
      <c r="AJ77" s="4">
        <f t="shared" si="6"/>
        <v>2.6256646849796006E-2</v>
      </c>
      <c r="AK77" s="4">
        <f t="shared" si="6"/>
        <v>2.4967632705905851E-2</v>
      </c>
      <c r="AL77" s="4">
        <f t="shared" si="6"/>
        <v>2.6256646849796006E-2</v>
      </c>
      <c r="AM77" s="4">
        <f t="shared" si="6"/>
        <v>2.6256646849796006E-2</v>
      </c>
      <c r="AN77" s="4">
        <f t="shared" si="6"/>
        <v>0.60373285570449831</v>
      </c>
      <c r="AO77" s="4">
        <f t="shared" si="6"/>
        <v>0.66125126228134512</v>
      </c>
      <c r="AP77" s="4">
        <f t="shared" si="6"/>
        <v>0.49215119049117328</v>
      </c>
      <c r="AQ77" s="4">
        <f t="shared" si="6"/>
        <v>0.68325448658405152</v>
      </c>
      <c r="AR77" s="4">
        <f t="shared" si="6"/>
        <v>0.15463489319773971</v>
      </c>
      <c r="AS77" s="4">
        <f t="shared" si="6"/>
        <v>0.98747685757125492</v>
      </c>
      <c r="AT77" s="4">
        <f t="shared" si="6"/>
        <v>0.95736924813527802</v>
      </c>
      <c r="AU77" s="4">
        <f t="shared" si="6"/>
        <v>0.57543646851455077</v>
      </c>
      <c r="AV77" s="4">
        <f t="shared" si="6"/>
        <v>0.30408495725214424</v>
      </c>
      <c r="AW77" s="4"/>
      <c r="AX77" s="4"/>
      <c r="AY77" s="4">
        <f t="shared" si="6"/>
        <v>0.36836169824476017</v>
      </c>
      <c r="AZ77" s="4">
        <f t="shared" si="6"/>
        <v>-5.7152438683583329E-2</v>
      </c>
      <c r="BA77" s="4">
        <f t="shared" si="6"/>
        <v>9</v>
      </c>
      <c r="BB77" s="4">
        <f t="shared" si="6"/>
        <v>7.8495607907372644E-2</v>
      </c>
      <c r="BC77" s="4">
        <f t="shared" si="6"/>
        <v>7.8495607907372644E-2</v>
      </c>
      <c r="BD77" s="4">
        <f t="shared" si="6"/>
        <v>6.6580899695527274E-2</v>
      </c>
      <c r="BE77" s="4">
        <f t="shared" si="6"/>
        <v>7.8495607907372644E-2</v>
      </c>
      <c r="BF77" s="4"/>
      <c r="BG77" s="4"/>
      <c r="BH77" s="4">
        <f t="shared" si="6"/>
        <v>3.2141910790519646</v>
      </c>
      <c r="BI77" s="4">
        <f t="shared" si="6"/>
        <v>2.7929230998017602</v>
      </c>
      <c r="BJ77" s="4">
        <f t="shared" si="6"/>
        <v>3.1286346447823634</v>
      </c>
    </row>
    <row r="78" spans="1:62" s="5" customFormat="1">
      <c r="A78" s="5" t="s">
        <v>133</v>
      </c>
      <c r="D78" s="5">
        <f t="shared" ref="D78:BJ78" si="7">AVERAGE(D55:D77)</f>
        <v>0.50996278212602941</v>
      </c>
      <c r="F78" s="5">
        <f t="shared" si="7"/>
        <v>3.4353193773483644E-3</v>
      </c>
      <c r="G78" s="5">
        <f t="shared" si="7"/>
        <v>2.4559895788153012E-3</v>
      </c>
      <c r="S78" s="5">
        <f t="shared" si="7"/>
        <v>7.4763560167069552E-3</v>
      </c>
      <c r="T78" s="5">
        <f t="shared" si="7"/>
        <v>0</v>
      </c>
      <c r="U78" s="5">
        <f t="shared" si="7"/>
        <v>0</v>
      </c>
      <c r="V78" s="5">
        <f t="shared" si="7"/>
        <v>0</v>
      </c>
      <c r="W78" s="5">
        <f t="shared" si="7"/>
        <v>0</v>
      </c>
      <c r="X78" s="5">
        <f t="shared" si="7"/>
        <v>0</v>
      </c>
      <c r="Y78" s="5">
        <f t="shared" si="7"/>
        <v>-2.0034243570990411E-3</v>
      </c>
      <c r="Z78" s="5">
        <f t="shared" si="7"/>
        <v>1.6068216343786842E-2</v>
      </c>
      <c r="AA78" s="5">
        <f t="shared" si="7"/>
        <v>5.2624294283558137E-2</v>
      </c>
      <c r="AB78" s="5">
        <f t="shared" si="7"/>
        <v>5.2262595174384648E-2</v>
      </c>
      <c r="AC78" s="5">
        <f t="shared" si="7"/>
        <v>0.1133424381931832</v>
      </c>
      <c r="AF78" s="5">
        <f t="shared" si="7"/>
        <v>0.26253222721931813</v>
      </c>
      <c r="AG78" s="5">
        <f t="shared" si="7"/>
        <v>2.4878846228853363E-2</v>
      </c>
      <c r="AH78" s="5">
        <f t="shared" si="7"/>
        <v>0.32476109717723761</v>
      </c>
      <c r="AI78" s="5">
        <f t="shared" si="7"/>
        <v>0.36264009051596346</v>
      </c>
      <c r="AJ78" s="5">
        <f t="shared" si="7"/>
        <v>1.7394987061434858E-2</v>
      </c>
      <c r="AK78" s="5">
        <f t="shared" si="7"/>
        <v>1.3699699393900174E-2</v>
      </c>
      <c r="AL78" s="5">
        <f t="shared" si="7"/>
        <v>1.7394987061434858E-2</v>
      </c>
      <c r="AM78" s="5">
        <f t="shared" si="7"/>
        <v>1.2603488376356555E-2</v>
      </c>
      <c r="AN78" s="5">
        <f t="shared" si="7"/>
        <v>0.54825631651554207</v>
      </c>
      <c r="AO78" s="5">
        <f t="shared" si="7"/>
        <v>0.74697245049007488</v>
      </c>
      <c r="AP78" s="5">
        <f t="shared" si="7"/>
        <v>0.44890084978813333</v>
      </c>
      <c r="AQ78" s="5">
        <f t="shared" si="7"/>
        <v>0.69383154196453578</v>
      </c>
      <c r="AR78" s="5">
        <f t="shared" si="7"/>
        <v>-9.003818826336589E-2</v>
      </c>
      <c r="AS78" s="5">
        <f t="shared" si="7"/>
        <v>1.359074143174374</v>
      </c>
      <c r="AT78" s="5">
        <f t="shared" si="7"/>
        <v>1.4013706210521599</v>
      </c>
      <c r="AU78" s="5">
        <f t="shared" si="7"/>
        <v>1.0365953256944833</v>
      </c>
      <c r="AV78" s="5">
        <f t="shared" si="7"/>
        <v>0.65401331841534704</v>
      </c>
      <c r="AY78" s="5">
        <f t="shared" si="7"/>
        <v>6.712582643036287E-2</v>
      </c>
      <c r="AZ78" s="5">
        <f t="shared" si="7"/>
        <v>-5.5007740033154236E-2</v>
      </c>
      <c r="BA78" s="5">
        <f t="shared" si="7"/>
        <v>10.561443795147152</v>
      </c>
      <c r="BB78" s="5">
        <f t="shared" si="7"/>
        <v>9.492815688541266E-2</v>
      </c>
      <c r="BC78" s="5">
        <f t="shared" si="7"/>
        <v>0.10402838146410964</v>
      </c>
      <c r="BD78" s="5">
        <f t="shared" si="7"/>
        <v>6.9319573816804508E-2</v>
      </c>
      <c r="BE78" s="5">
        <f t="shared" si="7"/>
        <v>9.492815688541266E-2</v>
      </c>
      <c r="BH78" s="5">
        <f t="shared" si="7"/>
        <v>4.4897410155722968</v>
      </c>
      <c r="BI78" s="5">
        <f t="shared" si="7"/>
        <v>2.5127547235544494</v>
      </c>
      <c r="BJ78" s="5">
        <f t="shared" si="7"/>
        <v>2.9375100421449587</v>
      </c>
    </row>
    <row r="79" spans="1:62">
      <c r="A79" t="s">
        <v>135</v>
      </c>
      <c r="S79" s="9">
        <f>AVERAGE(S74:S77,S58:S72)</f>
        <v>1.2711036075731371E-2</v>
      </c>
      <c r="T79" s="9">
        <f t="shared" ref="T79:BJ79" si="8">AVERAGE(T74:T77,T58:T72)</f>
        <v>0</v>
      </c>
      <c r="U79" s="9">
        <f t="shared" si="8"/>
        <v>0</v>
      </c>
      <c r="V79" s="9">
        <f t="shared" si="8"/>
        <v>0</v>
      </c>
      <c r="W79" s="9">
        <f t="shared" si="8"/>
        <v>0</v>
      </c>
      <c r="X79" s="9">
        <f t="shared" si="8"/>
        <v>0</v>
      </c>
      <c r="Y79" s="9">
        <f t="shared" si="8"/>
        <v>-1.5188494585511507E-3</v>
      </c>
      <c r="Z79" s="9">
        <f t="shared" si="8"/>
        <v>1.6992147851652605E-2</v>
      </c>
      <c r="AA79" s="9">
        <f t="shared" si="8"/>
        <v>5.9560454675462601E-2</v>
      </c>
      <c r="AB79" s="9">
        <f t="shared" si="8"/>
        <v>5.9259372759829537E-2</v>
      </c>
      <c r="AC79" s="9">
        <f t="shared" si="8"/>
        <v>0.12876904088130525</v>
      </c>
      <c r="AD79" s="9"/>
      <c r="AE79" s="9"/>
      <c r="AF79" s="9">
        <f t="shared" si="8"/>
        <v>0.26061066744678091</v>
      </c>
      <c r="AG79" s="9">
        <f t="shared" si="8"/>
        <v>3.3954338169947626E-2</v>
      </c>
      <c r="AH79" s="9">
        <f t="shared" si="8"/>
        <v>0.34410403570515796</v>
      </c>
      <c r="AI79" s="9">
        <f t="shared" si="8"/>
        <v>0.39237674794939226</v>
      </c>
      <c r="AJ79" s="9">
        <f t="shared" si="8"/>
        <v>8.7886789039037742E-3</v>
      </c>
      <c r="AK79" s="9">
        <f t="shared" si="8"/>
        <v>1.1990699195753633E-2</v>
      </c>
      <c r="AL79" s="9">
        <f t="shared" si="8"/>
        <v>8.7886789039037742E-3</v>
      </c>
      <c r="AM79" s="9">
        <f t="shared" si="8"/>
        <v>1.3157160385124361E-2</v>
      </c>
      <c r="AN79" s="9">
        <f t="shared" si="8"/>
        <v>0.52690154772182229</v>
      </c>
      <c r="AO79" s="9">
        <f t="shared" si="8"/>
        <v>0.70727435851235854</v>
      </c>
      <c r="AP79" s="9">
        <f t="shared" si="8"/>
        <v>0.4243729259542216</v>
      </c>
      <c r="AQ79" s="9">
        <f t="shared" si="8"/>
        <v>0.65572675556276094</v>
      </c>
      <c r="AR79" s="9">
        <f t="shared" si="8"/>
        <v>4.8077386199255133E-2</v>
      </c>
      <c r="AS79" s="9">
        <f t="shared" si="8"/>
        <v>1.4654054601368698</v>
      </c>
      <c r="AT79" s="9">
        <f t="shared" si="8"/>
        <v>1.5341599034603437</v>
      </c>
      <c r="AU79" s="9">
        <f t="shared" si="8"/>
        <v>1.0485319397184047</v>
      </c>
      <c r="AV79" s="9">
        <f t="shared" si="8"/>
        <v>0.60375753501700391</v>
      </c>
      <c r="AW79" s="9"/>
      <c r="AX79" s="9"/>
      <c r="AY79" s="9">
        <f t="shared" si="8"/>
        <v>7.3453568039144213E-2</v>
      </c>
      <c r="AZ79" s="9">
        <f t="shared" si="8"/>
        <v>-5.5465131626216982E-2</v>
      </c>
      <c r="BA79" s="9">
        <f t="shared" si="8"/>
        <v>9.9497779742426289</v>
      </c>
      <c r="BB79" s="9">
        <f t="shared" si="8"/>
        <v>9.7022030608524892E-2</v>
      </c>
      <c r="BC79" s="9">
        <f t="shared" si="8"/>
        <v>0.10662782321937171</v>
      </c>
      <c r="BD79" s="9">
        <f t="shared" si="8"/>
        <v>7.0325824810223647E-2</v>
      </c>
      <c r="BE79" s="9">
        <f t="shared" si="8"/>
        <v>9.7022030608524892E-2</v>
      </c>
      <c r="BF79" s="9"/>
      <c r="BG79" s="9"/>
      <c r="BH79" s="9">
        <f t="shared" si="8"/>
        <v>4.463851737323937</v>
      </c>
      <c r="BI79" s="9">
        <f t="shared" si="8"/>
        <v>2.3954271540914402</v>
      </c>
      <c r="BJ79" s="9">
        <f t="shared" si="8"/>
        <v>2.8115776439640747</v>
      </c>
    </row>
  </sheetData>
  <mergeCells count="3">
    <mergeCell ref="A1:BW1"/>
    <mergeCell ref="A27:BW27"/>
    <mergeCell ref="A53:BW5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4"/>
  <sheetViews>
    <sheetView topLeftCell="AK1" workbookViewId="0">
      <selection sqref="A1:BJ24"/>
    </sheetView>
  </sheetViews>
  <sheetFormatPr defaultRowHeight="1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99</v>
      </c>
      <c r="M1" t="s">
        <v>100</v>
      </c>
      <c r="N1" t="s">
        <v>13</v>
      </c>
      <c r="O1" t="s">
        <v>101</v>
      </c>
      <c r="P1" t="s">
        <v>15</v>
      </c>
      <c r="Q1" t="s">
        <v>102</v>
      </c>
      <c r="R1" t="s">
        <v>103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C2" t="s">
        <v>64</v>
      </c>
      <c r="D2">
        <v>54325.83</v>
      </c>
      <c r="E2" t="s">
        <v>65</v>
      </c>
      <c r="F2">
        <v>558</v>
      </c>
      <c r="G2">
        <v>104911</v>
      </c>
      <c r="H2">
        <v>2</v>
      </c>
      <c r="I2">
        <v>12</v>
      </c>
      <c r="J2">
        <v>0</v>
      </c>
      <c r="K2">
        <v>0</v>
      </c>
      <c r="L2" t="s">
        <v>104</v>
      </c>
      <c r="M2" t="s">
        <v>105</v>
      </c>
      <c r="N2" t="s">
        <v>67</v>
      </c>
      <c r="O2" t="s">
        <v>106</v>
      </c>
      <c r="P2" t="s">
        <v>107</v>
      </c>
      <c r="Q2" t="s">
        <v>108</v>
      </c>
      <c r="R2" t="s">
        <v>109</v>
      </c>
      <c r="S2">
        <v>29335900</v>
      </c>
      <c r="T2">
        <v>166</v>
      </c>
      <c r="U2">
        <v>392</v>
      </c>
      <c r="V2">
        <v>1872320</v>
      </c>
      <c r="W2">
        <v>1859014</v>
      </c>
      <c r="X2">
        <v>1</v>
      </c>
      <c r="Y2">
        <v>1211091</v>
      </c>
      <c r="Z2">
        <v>105483</v>
      </c>
      <c r="AA2">
        <v>399</v>
      </c>
      <c r="AB2">
        <v>296</v>
      </c>
      <c r="AC2">
        <v>118104</v>
      </c>
      <c r="AD2" t="s">
        <v>70</v>
      </c>
      <c r="AE2" t="s">
        <v>71</v>
      </c>
      <c r="AF2">
        <v>7674.05</v>
      </c>
      <c r="AG2">
        <v>22599907</v>
      </c>
      <c r="AH2">
        <v>42575.87</v>
      </c>
      <c r="AI2">
        <v>224.79</v>
      </c>
      <c r="AJ2">
        <v>878.625</v>
      </c>
      <c r="AK2" s="1">
        <v>-78641700</v>
      </c>
      <c r="AL2">
        <v>-878.625</v>
      </c>
      <c r="AM2">
        <v>878.625</v>
      </c>
      <c r="AN2">
        <v>5.1137300000000003</v>
      </c>
      <c r="AO2">
        <v>3.2867000000000002</v>
      </c>
      <c r="AP2">
        <v>820.49400000000003</v>
      </c>
      <c r="AQ2">
        <v>533.01</v>
      </c>
      <c r="AR2">
        <v>31535329</v>
      </c>
      <c r="AS2">
        <v>3964408</v>
      </c>
      <c r="AT2">
        <v>20296950</v>
      </c>
      <c r="AU2">
        <v>10275455254</v>
      </c>
      <c r="AV2">
        <v>1382785116</v>
      </c>
      <c r="AW2">
        <v>0</v>
      </c>
      <c r="AX2">
        <v>0</v>
      </c>
      <c r="AY2" s="1">
        <v>2389920000</v>
      </c>
      <c r="AZ2">
        <v>20235.7</v>
      </c>
      <c r="BA2">
        <v>24</v>
      </c>
      <c r="BB2">
        <v>870.53899999999999</v>
      </c>
      <c r="BC2">
        <v>870.53899999999999</v>
      </c>
      <c r="BD2" s="1">
        <v>-111959000</v>
      </c>
      <c r="BE2">
        <v>-870.53899999999999</v>
      </c>
      <c r="BF2">
        <v>0</v>
      </c>
      <c r="BG2">
        <v>0</v>
      </c>
      <c r="BH2">
        <v>1700.31</v>
      </c>
      <c r="BI2">
        <v>1134.94</v>
      </c>
      <c r="BJ2">
        <v>777.93399999999997</v>
      </c>
    </row>
    <row r="3" spans="1:62">
      <c r="A3" t="s">
        <v>62</v>
      </c>
      <c r="B3" t="s">
        <v>72</v>
      </c>
      <c r="C3" t="s">
        <v>64</v>
      </c>
      <c r="D3">
        <v>17102.080000000002</v>
      </c>
      <c r="E3" t="s">
        <v>65</v>
      </c>
      <c r="F3">
        <v>319</v>
      </c>
      <c r="G3">
        <v>61450</v>
      </c>
      <c r="H3">
        <v>240</v>
      </c>
      <c r="I3">
        <v>2535</v>
      </c>
      <c r="J3">
        <v>0</v>
      </c>
      <c r="K3">
        <v>0</v>
      </c>
      <c r="L3" t="s">
        <v>104</v>
      </c>
      <c r="M3" t="s">
        <v>105</v>
      </c>
      <c r="N3" t="s">
        <v>67</v>
      </c>
      <c r="O3" t="s">
        <v>106</v>
      </c>
      <c r="P3" t="s">
        <v>107</v>
      </c>
      <c r="Q3" t="s">
        <v>108</v>
      </c>
      <c r="R3" t="s">
        <v>110</v>
      </c>
      <c r="S3">
        <v>17934728</v>
      </c>
      <c r="T3">
        <v>62</v>
      </c>
      <c r="U3">
        <v>257</v>
      </c>
      <c r="V3">
        <v>1374456</v>
      </c>
      <c r="W3">
        <v>930989</v>
      </c>
      <c r="X3">
        <v>2</v>
      </c>
      <c r="Y3">
        <v>679939</v>
      </c>
      <c r="Z3">
        <v>64544</v>
      </c>
      <c r="AA3">
        <v>317</v>
      </c>
      <c r="AB3">
        <v>235</v>
      </c>
      <c r="AC3">
        <v>74495</v>
      </c>
      <c r="AD3" t="s">
        <v>73</v>
      </c>
      <c r="AE3" t="s">
        <v>71</v>
      </c>
      <c r="AF3">
        <v>997.77</v>
      </c>
      <c r="AG3">
        <v>12249060</v>
      </c>
      <c r="AH3">
        <v>13596.14</v>
      </c>
      <c r="AI3">
        <v>64.56</v>
      </c>
      <c r="AJ3">
        <v>10.480600000000001</v>
      </c>
      <c r="AK3" s="1">
        <v>-2800950</v>
      </c>
      <c r="AL3">
        <v>-10.480600000000001</v>
      </c>
      <c r="AM3">
        <v>9.3913700000000002</v>
      </c>
      <c r="AN3">
        <v>2.33826</v>
      </c>
      <c r="AO3">
        <v>1.74501</v>
      </c>
      <c r="AP3">
        <v>460.45800000000003</v>
      </c>
      <c r="AQ3">
        <v>327.91300000000001</v>
      </c>
      <c r="AR3">
        <v>13955806</v>
      </c>
      <c r="AS3">
        <v>1895607</v>
      </c>
      <c r="AT3">
        <v>3396577</v>
      </c>
      <c r="AU3">
        <v>5132904157</v>
      </c>
      <c r="AV3">
        <v>840202091</v>
      </c>
      <c r="AW3">
        <v>0</v>
      </c>
      <c r="AX3">
        <v>0</v>
      </c>
      <c r="AY3" s="1">
        <v>1428900000</v>
      </c>
      <c r="AZ3">
        <v>19181.099999999999</v>
      </c>
      <c r="BA3">
        <v>15</v>
      </c>
      <c r="BB3">
        <v>11.411199999999999</v>
      </c>
      <c r="BC3">
        <v>10.0672</v>
      </c>
      <c r="BD3" s="1">
        <v>-3609170</v>
      </c>
      <c r="BE3">
        <v>-11.411199999999999</v>
      </c>
      <c r="BF3">
        <v>0</v>
      </c>
      <c r="BG3">
        <v>0</v>
      </c>
      <c r="BH3">
        <v>981.11</v>
      </c>
      <c r="BI3">
        <v>567.37300000000005</v>
      </c>
      <c r="BJ3">
        <v>416.71</v>
      </c>
    </row>
    <row r="4" spans="1:62">
      <c r="A4" t="s">
        <v>62</v>
      </c>
      <c r="B4" t="s">
        <v>74</v>
      </c>
      <c r="C4" t="s">
        <v>64</v>
      </c>
      <c r="D4">
        <v>16110.51</v>
      </c>
      <c r="E4" t="s">
        <v>65</v>
      </c>
      <c r="F4">
        <v>385</v>
      </c>
      <c r="G4">
        <v>32463</v>
      </c>
      <c r="H4">
        <v>0</v>
      </c>
      <c r="I4">
        <v>1331</v>
      </c>
      <c r="J4">
        <v>0</v>
      </c>
      <c r="K4">
        <v>1</v>
      </c>
      <c r="L4" t="s">
        <v>104</v>
      </c>
      <c r="M4" t="s">
        <v>105</v>
      </c>
      <c r="N4" t="s">
        <v>67</v>
      </c>
      <c r="O4" t="s">
        <v>106</v>
      </c>
      <c r="P4" t="s">
        <v>107</v>
      </c>
      <c r="Q4" t="s">
        <v>108</v>
      </c>
      <c r="R4" t="s">
        <v>111</v>
      </c>
      <c r="S4">
        <v>12276260</v>
      </c>
      <c r="T4">
        <v>353</v>
      </c>
      <c r="U4">
        <v>32</v>
      </c>
      <c r="V4">
        <v>1446409</v>
      </c>
      <c r="W4">
        <v>1087537</v>
      </c>
      <c r="X4">
        <v>2</v>
      </c>
      <c r="Y4">
        <v>848822</v>
      </c>
      <c r="Z4">
        <v>34180</v>
      </c>
      <c r="AA4">
        <v>225</v>
      </c>
      <c r="AB4">
        <v>167</v>
      </c>
      <c r="AC4">
        <v>37575</v>
      </c>
      <c r="AD4" t="s">
        <v>70</v>
      </c>
      <c r="AE4" t="s">
        <v>71</v>
      </c>
      <c r="AF4">
        <v>801.12</v>
      </c>
      <c r="AG4">
        <v>10288275</v>
      </c>
      <c r="AH4">
        <v>13797.35</v>
      </c>
      <c r="AI4">
        <v>82.94</v>
      </c>
      <c r="AJ4">
        <v>6.8490000000000002</v>
      </c>
      <c r="AK4" s="1">
        <v>-1584490</v>
      </c>
      <c r="AL4">
        <v>-6.8490000000000002</v>
      </c>
      <c r="AM4">
        <v>0.78946099999999997</v>
      </c>
      <c r="AN4">
        <v>2.2182599999999999</v>
      </c>
      <c r="AO4">
        <v>1.5686599999999999</v>
      </c>
      <c r="AP4">
        <v>331.226</v>
      </c>
      <c r="AQ4">
        <v>234.44</v>
      </c>
      <c r="AR4">
        <v>11623988</v>
      </c>
      <c r="AS4">
        <v>2630178</v>
      </c>
      <c r="AT4">
        <v>3848392</v>
      </c>
      <c r="AU4">
        <v>4044615549</v>
      </c>
      <c r="AV4">
        <v>610108617</v>
      </c>
      <c r="AW4">
        <v>0</v>
      </c>
      <c r="AX4">
        <v>0</v>
      </c>
      <c r="AY4" s="1">
        <v>728440000</v>
      </c>
      <c r="AZ4">
        <v>19386.3</v>
      </c>
      <c r="BA4">
        <v>34</v>
      </c>
      <c r="BB4">
        <v>8.7865599999999997</v>
      </c>
      <c r="BC4">
        <v>0.99272499999999997</v>
      </c>
      <c r="BD4" s="1">
        <v>-2080830</v>
      </c>
      <c r="BE4">
        <v>-8.7865599999999997</v>
      </c>
      <c r="BF4">
        <v>0</v>
      </c>
      <c r="BG4">
        <v>0</v>
      </c>
      <c r="BH4">
        <v>681.8</v>
      </c>
      <c r="BI4">
        <v>524.14599999999996</v>
      </c>
      <c r="BJ4">
        <v>388.92099999999999</v>
      </c>
    </row>
    <row r="5" spans="1:62">
      <c r="A5" t="s">
        <v>62</v>
      </c>
      <c r="B5" t="s">
        <v>75</v>
      </c>
      <c r="C5" t="s">
        <v>64</v>
      </c>
      <c r="D5">
        <v>8480.17</v>
      </c>
      <c r="E5" t="s">
        <v>65</v>
      </c>
      <c r="F5">
        <v>373</v>
      </c>
      <c r="G5">
        <v>16585</v>
      </c>
      <c r="H5">
        <v>116</v>
      </c>
      <c r="I5">
        <v>5040</v>
      </c>
      <c r="J5">
        <v>16</v>
      </c>
      <c r="K5">
        <v>0</v>
      </c>
      <c r="L5" t="s">
        <v>104</v>
      </c>
      <c r="M5" t="s">
        <v>105</v>
      </c>
      <c r="N5" t="s">
        <v>67</v>
      </c>
      <c r="O5" t="s">
        <v>106</v>
      </c>
      <c r="P5" t="s">
        <v>107</v>
      </c>
      <c r="Q5" t="s">
        <v>108</v>
      </c>
      <c r="R5" t="s">
        <v>112</v>
      </c>
      <c r="S5">
        <v>18015052</v>
      </c>
      <c r="T5">
        <v>178</v>
      </c>
      <c r="U5">
        <v>195</v>
      </c>
      <c r="V5">
        <v>663067</v>
      </c>
      <c r="W5">
        <v>568001</v>
      </c>
      <c r="X5">
        <v>2</v>
      </c>
      <c r="Y5">
        <v>413013</v>
      </c>
      <c r="Z5">
        <v>22130</v>
      </c>
      <c r="AA5">
        <v>430</v>
      </c>
      <c r="AB5">
        <v>319</v>
      </c>
      <c r="AC5">
        <v>137170</v>
      </c>
      <c r="AD5" t="s">
        <v>73</v>
      </c>
      <c r="AE5" t="s">
        <v>71</v>
      </c>
      <c r="AF5">
        <v>1009.96</v>
      </c>
      <c r="AG5">
        <v>15088834</v>
      </c>
      <c r="AH5">
        <v>4398.96</v>
      </c>
      <c r="AI5">
        <v>22.14</v>
      </c>
      <c r="AJ5">
        <v>24.2639</v>
      </c>
      <c r="AK5" s="1">
        <v>-4466830</v>
      </c>
      <c r="AL5">
        <v>-24.2639</v>
      </c>
      <c r="AM5">
        <v>9.9266900000000007</v>
      </c>
      <c r="AN5">
        <v>2.0743399999999999</v>
      </c>
      <c r="AO5">
        <v>1.5222199999999999</v>
      </c>
      <c r="AP5">
        <v>344.96100000000001</v>
      </c>
      <c r="AQ5">
        <v>243.172</v>
      </c>
      <c r="AR5">
        <v>17214668</v>
      </c>
      <c r="AS5">
        <v>1167740</v>
      </c>
      <c r="AT5">
        <v>2323256</v>
      </c>
      <c r="AU5">
        <v>3021870810</v>
      </c>
      <c r="AV5">
        <v>553369148</v>
      </c>
      <c r="AW5">
        <v>0</v>
      </c>
      <c r="AX5">
        <v>0</v>
      </c>
      <c r="AY5" s="1">
        <v>2856880000</v>
      </c>
      <c r="AZ5">
        <v>20827.3</v>
      </c>
      <c r="BA5">
        <v>16</v>
      </c>
      <c r="BB5">
        <v>24.589200000000002</v>
      </c>
      <c r="BC5">
        <v>10.6449</v>
      </c>
      <c r="BD5" s="1">
        <v>-7498420</v>
      </c>
      <c r="BE5">
        <v>-24.589200000000002</v>
      </c>
      <c r="BF5">
        <v>0</v>
      </c>
      <c r="BG5">
        <v>0</v>
      </c>
      <c r="BH5">
        <v>584</v>
      </c>
      <c r="BI5">
        <v>439.60500000000002</v>
      </c>
      <c r="BJ5">
        <v>321.43200000000002</v>
      </c>
    </row>
    <row r="6" spans="1:62">
      <c r="A6" t="s">
        <v>62</v>
      </c>
      <c r="B6" t="s">
        <v>77</v>
      </c>
      <c r="C6" t="s">
        <v>64</v>
      </c>
      <c r="D6">
        <v>22492</v>
      </c>
      <c r="E6" t="s">
        <v>65</v>
      </c>
      <c r="F6">
        <v>1891</v>
      </c>
      <c r="G6">
        <v>33543</v>
      </c>
      <c r="H6">
        <v>3</v>
      </c>
      <c r="I6">
        <v>506</v>
      </c>
      <c r="J6">
        <v>0</v>
      </c>
      <c r="K6">
        <v>0</v>
      </c>
      <c r="L6" t="s">
        <v>104</v>
      </c>
      <c r="M6" t="s">
        <v>105</v>
      </c>
      <c r="N6" t="s">
        <v>67</v>
      </c>
      <c r="O6" t="s">
        <v>106</v>
      </c>
      <c r="P6" t="s">
        <v>107</v>
      </c>
      <c r="Q6" t="s">
        <v>108</v>
      </c>
      <c r="R6" t="s">
        <v>113</v>
      </c>
      <c r="S6">
        <v>12158512</v>
      </c>
      <c r="T6">
        <v>815</v>
      </c>
      <c r="U6">
        <v>1076</v>
      </c>
      <c r="V6">
        <v>764693</v>
      </c>
      <c r="W6">
        <v>760412</v>
      </c>
      <c r="X6">
        <v>1423</v>
      </c>
      <c r="Y6">
        <v>418656</v>
      </c>
      <c r="Z6">
        <v>35943</v>
      </c>
      <c r="AA6">
        <v>279</v>
      </c>
      <c r="AB6">
        <v>207</v>
      </c>
      <c r="AC6">
        <v>57753</v>
      </c>
      <c r="AD6" t="s">
        <v>78</v>
      </c>
      <c r="AE6" t="s">
        <v>71</v>
      </c>
      <c r="AF6">
        <v>1537.21</v>
      </c>
      <c r="AG6">
        <v>6558526</v>
      </c>
      <c r="AH6">
        <v>6894.16</v>
      </c>
      <c r="AI6">
        <v>45.35</v>
      </c>
      <c r="AJ6">
        <v>20.923500000000001</v>
      </c>
      <c r="AK6" s="1">
        <v>-5292250</v>
      </c>
      <c r="AL6">
        <v>-20.923500000000001</v>
      </c>
      <c r="AM6">
        <v>1.1403399999999999</v>
      </c>
      <c r="AN6">
        <v>6.7830500000000002</v>
      </c>
      <c r="AO6">
        <v>6.1140299999999996</v>
      </c>
      <c r="AP6">
        <v>909.49800000000005</v>
      </c>
      <c r="AQ6">
        <v>812.86800000000005</v>
      </c>
      <c r="AR6">
        <v>7946954</v>
      </c>
      <c r="AS6">
        <v>1202979</v>
      </c>
      <c r="AT6">
        <v>3951674</v>
      </c>
      <c r="AU6">
        <v>2591649337</v>
      </c>
      <c r="AV6">
        <v>315911324</v>
      </c>
      <c r="AW6">
        <v>0</v>
      </c>
      <c r="AX6">
        <v>0</v>
      </c>
      <c r="AY6" s="1">
        <v>1111620000</v>
      </c>
      <c r="AZ6">
        <v>19247.900000000001</v>
      </c>
      <c r="BA6">
        <v>27</v>
      </c>
      <c r="BB6">
        <v>21.610299999999999</v>
      </c>
      <c r="BC6">
        <v>1.22526</v>
      </c>
      <c r="BD6" s="1">
        <v>-6105480</v>
      </c>
      <c r="BE6">
        <v>-21.610299999999999</v>
      </c>
      <c r="BF6">
        <v>0</v>
      </c>
      <c r="BG6">
        <v>0</v>
      </c>
      <c r="BH6">
        <v>676.51</v>
      </c>
      <c r="BI6">
        <v>1324.19</v>
      </c>
      <c r="BJ6">
        <v>1196.6400000000001</v>
      </c>
    </row>
    <row r="7" spans="1:62">
      <c r="A7" t="s">
        <v>62</v>
      </c>
      <c r="B7" t="s">
        <v>79</v>
      </c>
      <c r="C7" t="s">
        <v>64</v>
      </c>
      <c r="D7">
        <v>7242.78</v>
      </c>
      <c r="E7" t="s">
        <v>65</v>
      </c>
      <c r="F7">
        <v>405</v>
      </c>
      <c r="G7">
        <v>31090</v>
      </c>
      <c r="H7">
        <v>112</v>
      </c>
      <c r="I7">
        <v>1175</v>
      </c>
      <c r="J7">
        <v>0</v>
      </c>
      <c r="K7">
        <v>2</v>
      </c>
      <c r="L7" t="s">
        <v>104</v>
      </c>
      <c r="M7" t="s">
        <v>105</v>
      </c>
      <c r="N7" t="s">
        <v>67</v>
      </c>
      <c r="O7" t="s">
        <v>106</v>
      </c>
      <c r="P7" t="s">
        <v>107</v>
      </c>
      <c r="Q7" t="s">
        <v>108</v>
      </c>
      <c r="R7" t="s">
        <v>114</v>
      </c>
      <c r="S7">
        <v>10661404</v>
      </c>
      <c r="T7">
        <v>85</v>
      </c>
      <c r="U7">
        <v>185</v>
      </c>
      <c r="V7">
        <v>721554</v>
      </c>
      <c r="W7">
        <v>630079</v>
      </c>
      <c r="X7">
        <v>28</v>
      </c>
      <c r="Y7">
        <v>404578</v>
      </c>
      <c r="Z7">
        <v>32784</v>
      </c>
      <c r="AA7">
        <v>220</v>
      </c>
      <c r="AB7">
        <v>163</v>
      </c>
      <c r="AC7">
        <v>35860</v>
      </c>
      <c r="AD7" t="s">
        <v>70</v>
      </c>
      <c r="AE7" t="s">
        <v>71</v>
      </c>
      <c r="AF7">
        <v>800.4</v>
      </c>
      <c r="AG7">
        <v>4562111</v>
      </c>
      <c r="AH7">
        <v>5383.15</v>
      </c>
      <c r="AI7">
        <v>29.18</v>
      </c>
      <c r="AJ7">
        <v>6.6464800000000004</v>
      </c>
      <c r="AK7" s="1">
        <v>-1816620</v>
      </c>
      <c r="AL7">
        <v>-6.6464800000000004</v>
      </c>
      <c r="AM7">
        <v>1.10615</v>
      </c>
      <c r="AN7">
        <v>2.1724600000000001</v>
      </c>
      <c r="AO7">
        <v>1.5812600000000001</v>
      </c>
      <c r="AP7">
        <v>356.08499999999998</v>
      </c>
      <c r="AQ7">
        <v>253.59</v>
      </c>
      <c r="AR7">
        <v>5751752</v>
      </c>
      <c r="AS7">
        <v>895421</v>
      </c>
      <c r="AT7">
        <v>1893895</v>
      </c>
      <c r="AU7">
        <v>1742751851</v>
      </c>
      <c r="AV7">
        <v>293521170</v>
      </c>
      <c r="AW7">
        <v>0</v>
      </c>
      <c r="AX7">
        <v>0</v>
      </c>
      <c r="AY7" s="1">
        <v>695754000</v>
      </c>
      <c r="AZ7">
        <v>19402</v>
      </c>
      <c r="BA7">
        <v>18</v>
      </c>
      <c r="BB7">
        <v>7.4424700000000001</v>
      </c>
      <c r="BC7">
        <v>1.1599900000000001</v>
      </c>
      <c r="BD7" s="1">
        <v>-2130100</v>
      </c>
      <c r="BE7">
        <v>-7.4424700000000001</v>
      </c>
      <c r="BF7">
        <v>0</v>
      </c>
      <c r="BG7">
        <v>0</v>
      </c>
      <c r="BH7">
        <v>305.92</v>
      </c>
      <c r="BI7">
        <v>466.34399999999999</v>
      </c>
      <c r="BJ7">
        <v>344.37400000000002</v>
      </c>
    </row>
    <row r="8" spans="1:62">
      <c r="A8" t="s">
        <v>62</v>
      </c>
      <c r="B8" t="s">
        <v>80</v>
      </c>
      <c r="C8" t="s">
        <v>64</v>
      </c>
      <c r="D8">
        <v>518.46</v>
      </c>
      <c r="E8" t="s">
        <v>65</v>
      </c>
      <c r="F8">
        <v>77</v>
      </c>
      <c r="G8">
        <v>3116</v>
      </c>
      <c r="H8">
        <v>89</v>
      </c>
      <c r="I8">
        <v>136</v>
      </c>
      <c r="J8">
        <v>0</v>
      </c>
      <c r="K8">
        <v>0</v>
      </c>
      <c r="L8" t="s">
        <v>104</v>
      </c>
      <c r="M8" t="s">
        <v>105</v>
      </c>
      <c r="N8" t="s">
        <v>67</v>
      </c>
      <c r="O8" t="s">
        <v>106</v>
      </c>
      <c r="P8" t="s">
        <v>107</v>
      </c>
      <c r="Q8" t="s">
        <v>108</v>
      </c>
      <c r="R8" t="s">
        <v>115</v>
      </c>
      <c r="S8">
        <v>2829520</v>
      </c>
      <c r="T8">
        <v>42</v>
      </c>
      <c r="U8">
        <v>35</v>
      </c>
      <c r="V8">
        <v>119888</v>
      </c>
      <c r="W8">
        <v>86875</v>
      </c>
      <c r="X8">
        <v>1</v>
      </c>
      <c r="Y8">
        <v>51143</v>
      </c>
      <c r="Z8">
        <v>3418</v>
      </c>
      <c r="AA8">
        <v>129</v>
      </c>
      <c r="AB8">
        <v>96</v>
      </c>
      <c r="AC8">
        <v>12384</v>
      </c>
      <c r="AD8" t="s">
        <v>81</v>
      </c>
      <c r="AE8" t="s">
        <v>71</v>
      </c>
      <c r="AF8">
        <v>84.24</v>
      </c>
      <c r="AG8">
        <v>578032</v>
      </c>
      <c r="AH8">
        <v>170.75</v>
      </c>
      <c r="AI8">
        <v>0.8</v>
      </c>
      <c r="AJ8">
        <v>7.5144700000000002</v>
      </c>
      <c r="AK8">
        <v>-217377</v>
      </c>
      <c r="AL8">
        <v>-7.5144700000000002</v>
      </c>
      <c r="AM8">
        <v>7.5144700000000002</v>
      </c>
      <c r="AN8">
        <v>0.19544700000000001</v>
      </c>
      <c r="AO8">
        <v>0.17006299999999999</v>
      </c>
      <c r="AP8">
        <v>29.381</v>
      </c>
      <c r="AQ8">
        <v>23.904800000000002</v>
      </c>
      <c r="AR8">
        <v>751169</v>
      </c>
      <c r="AS8">
        <v>106182</v>
      </c>
      <c r="AT8">
        <v>174573</v>
      </c>
      <c r="AU8">
        <v>247181469</v>
      </c>
      <c r="AV8">
        <v>51951277</v>
      </c>
      <c r="AW8">
        <v>0</v>
      </c>
      <c r="AX8">
        <v>0</v>
      </c>
      <c r="AY8" s="1">
        <v>243110000</v>
      </c>
      <c r="AZ8">
        <v>19631</v>
      </c>
      <c r="BA8">
        <v>12</v>
      </c>
      <c r="BB8">
        <v>8.1025700000000001</v>
      </c>
      <c r="BC8">
        <v>8.1025700000000001</v>
      </c>
      <c r="BD8">
        <v>-276029</v>
      </c>
      <c r="BE8">
        <v>-8.1025700000000001</v>
      </c>
      <c r="BF8">
        <v>0</v>
      </c>
      <c r="BG8">
        <v>0</v>
      </c>
      <c r="BH8">
        <v>35.82</v>
      </c>
      <c r="BI8">
        <v>38.563699999999997</v>
      </c>
      <c r="BJ8">
        <v>32.167099999999998</v>
      </c>
    </row>
    <row r="9" spans="1:62">
      <c r="A9" t="s">
        <v>62</v>
      </c>
      <c r="B9" t="s">
        <v>82</v>
      </c>
      <c r="C9" t="s">
        <v>64</v>
      </c>
      <c r="D9">
        <v>757.23</v>
      </c>
      <c r="E9" t="s">
        <v>65</v>
      </c>
      <c r="F9">
        <v>310</v>
      </c>
      <c r="G9">
        <v>3932</v>
      </c>
      <c r="H9">
        <v>1</v>
      </c>
      <c r="I9">
        <v>128</v>
      </c>
      <c r="J9">
        <v>0</v>
      </c>
      <c r="K9">
        <v>0</v>
      </c>
      <c r="L9" t="s">
        <v>104</v>
      </c>
      <c r="M9" t="s">
        <v>105</v>
      </c>
      <c r="N9" t="s">
        <v>67</v>
      </c>
      <c r="O9" t="s">
        <v>106</v>
      </c>
      <c r="P9" t="s">
        <v>107</v>
      </c>
      <c r="Q9" t="s">
        <v>108</v>
      </c>
      <c r="R9" t="s">
        <v>116</v>
      </c>
      <c r="S9">
        <v>2105040</v>
      </c>
      <c r="T9">
        <v>173</v>
      </c>
      <c r="U9">
        <v>137</v>
      </c>
      <c r="V9">
        <v>92814</v>
      </c>
      <c r="W9">
        <v>91975</v>
      </c>
      <c r="X9">
        <v>1</v>
      </c>
      <c r="Y9">
        <v>57417</v>
      </c>
      <c r="Z9">
        <v>4371</v>
      </c>
      <c r="AA9">
        <v>82</v>
      </c>
      <c r="AB9">
        <v>61</v>
      </c>
      <c r="AC9">
        <v>5002</v>
      </c>
      <c r="AD9" t="s">
        <v>70</v>
      </c>
      <c r="AE9" t="s">
        <v>71</v>
      </c>
      <c r="AF9">
        <v>261.98</v>
      </c>
      <c r="AG9">
        <v>919207</v>
      </c>
      <c r="AH9">
        <v>323.79000000000002</v>
      </c>
      <c r="AI9">
        <v>2.11</v>
      </c>
      <c r="AJ9">
        <v>7.9179899999999996</v>
      </c>
      <c r="AK9">
        <v>-521189</v>
      </c>
      <c r="AL9">
        <v>-7.9179899999999996</v>
      </c>
      <c r="AM9">
        <v>7.9179899999999996</v>
      </c>
      <c r="AN9">
        <v>0.20614499999999999</v>
      </c>
      <c r="AO9">
        <v>0.166551</v>
      </c>
      <c r="AP9">
        <v>32.5505</v>
      </c>
      <c r="AQ9">
        <v>22.424600000000002</v>
      </c>
      <c r="AR9">
        <v>1242109</v>
      </c>
      <c r="AS9">
        <v>219480</v>
      </c>
      <c r="AT9">
        <v>781234</v>
      </c>
      <c r="AU9">
        <v>594257462</v>
      </c>
      <c r="AV9">
        <v>77905583</v>
      </c>
      <c r="AW9">
        <v>0</v>
      </c>
      <c r="AX9">
        <v>0</v>
      </c>
      <c r="AY9" s="1">
        <v>97407300</v>
      </c>
      <c r="AZ9">
        <v>19473.7</v>
      </c>
      <c r="BA9">
        <v>18</v>
      </c>
      <c r="BB9">
        <v>8.2716999999999992</v>
      </c>
      <c r="BC9">
        <v>8.2716999999999992</v>
      </c>
      <c r="BD9">
        <v>-617668</v>
      </c>
      <c r="BE9">
        <v>-8.2716999999999992</v>
      </c>
      <c r="BF9">
        <v>0</v>
      </c>
      <c r="BG9">
        <v>0</v>
      </c>
      <c r="BH9">
        <v>68.62</v>
      </c>
      <c r="BI9">
        <v>45.6556</v>
      </c>
      <c r="BJ9">
        <v>33.2682</v>
      </c>
    </row>
    <row r="10" spans="1:62">
      <c r="A10" t="s">
        <v>62</v>
      </c>
      <c r="B10" t="s">
        <v>83</v>
      </c>
      <c r="C10" t="s">
        <v>64</v>
      </c>
      <c r="D10">
        <v>497.13</v>
      </c>
      <c r="E10" t="s">
        <v>65</v>
      </c>
      <c r="F10">
        <v>506</v>
      </c>
      <c r="G10">
        <v>3238</v>
      </c>
      <c r="H10">
        <v>76</v>
      </c>
      <c r="I10">
        <v>113</v>
      </c>
      <c r="J10">
        <v>0</v>
      </c>
      <c r="K10">
        <v>0</v>
      </c>
      <c r="L10" t="s">
        <v>104</v>
      </c>
      <c r="M10" t="s">
        <v>105</v>
      </c>
      <c r="N10" t="s">
        <v>67</v>
      </c>
      <c r="O10" t="s">
        <v>106</v>
      </c>
      <c r="P10" t="s">
        <v>107</v>
      </c>
      <c r="Q10" t="s">
        <v>108</v>
      </c>
      <c r="R10" t="s">
        <v>117</v>
      </c>
      <c r="S10">
        <v>2653952</v>
      </c>
      <c r="T10">
        <v>172</v>
      </c>
      <c r="U10">
        <v>334</v>
      </c>
      <c r="V10">
        <v>127090</v>
      </c>
      <c r="W10">
        <v>94090</v>
      </c>
      <c r="X10">
        <v>3</v>
      </c>
      <c r="Y10">
        <v>61780</v>
      </c>
      <c r="Z10">
        <v>3933</v>
      </c>
      <c r="AA10">
        <v>129</v>
      </c>
      <c r="AB10">
        <v>96</v>
      </c>
      <c r="AC10">
        <v>12384</v>
      </c>
      <c r="AD10" t="s">
        <v>81</v>
      </c>
      <c r="AE10" t="s">
        <v>71</v>
      </c>
      <c r="AF10">
        <v>69.34</v>
      </c>
      <c r="AG10">
        <v>552796</v>
      </c>
      <c r="AH10">
        <v>175.69</v>
      </c>
      <c r="AI10">
        <v>0.91</v>
      </c>
      <c r="AJ10">
        <v>7.9070900000000002</v>
      </c>
      <c r="AK10">
        <v>-147122</v>
      </c>
      <c r="AL10">
        <v>-7.9070900000000002</v>
      </c>
      <c r="AM10">
        <v>3.0413100000000002</v>
      </c>
      <c r="AN10">
        <v>0.17769699999999999</v>
      </c>
      <c r="AO10">
        <v>0.127749</v>
      </c>
      <c r="AP10">
        <v>24.0684</v>
      </c>
      <c r="AQ10">
        <v>16.9072</v>
      </c>
      <c r="AR10">
        <v>624560</v>
      </c>
      <c r="AS10">
        <v>132182</v>
      </c>
      <c r="AT10">
        <v>196043</v>
      </c>
      <c r="AU10">
        <v>182850215</v>
      </c>
      <c r="AV10">
        <v>26539188</v>
      </c>
      <c r="AW10">
        <v>0</v>
      </c>
      <c r="AX10">
        <v>0</v>
      </c>
      <c r="AY10" s="1">
        <v>243110000</v>
      </c>
      <c r="AZ10">
        <v>19631</v>
      </c>
      <c r="BA10">
        <v>15</v>
      </c>
      <c r="BB10">
        <v>8.1768999999999998</v>
      </c>
      <c r="BC10">
        <v>3.2198799999999999</v>
      </c>
      <c r="BD10">
        <v>-170761</v>
      </c>
      <c r="BE10">
        <v>-8.1768999999999998</v>
      </c>
      <c r="BF10">
        <v>0</v>
      </c>
      <c r="BG10">
        <v>0</v>
      </c>
      <c r="BH10">
        <v>24.76</v>
      </c>
      <c r="BI10">
        <v>32.618899999999996</v>
      </c>
      <c r="BJ10">
        <v>24.1721</v>
      </c>
    </row>
    <row r="11" spans="1:62">
      <c r="A11" t="s">
        <v>62</v>
      </c>
      <c r="B11" t="s">
        <v>84</v>
      </c>
      <c r="C11" t="s">
        <v>64</v>
      </c>
      <c r="D11">
        <v>696.79</v>
      </c>
      <c r="E11" t="s">
        <v>65</v>
      </c>
      <c r="F11">
        <v>262</v>
      </c>
      <c r="G11">
        <v>4746</v>
      </c>
      <c r="H11">
        <v>59</v>
      </c>
      <c r="I11">
        <v>444</v>
      </c>
      <c r="J11">
        <v>16</v>
      </c>
      <c r="K11">
        <v>0</v>
      </c>
      <c r="L11" t="s">
        <v>104</v>
      </c>
      <c r="M11" t="s">
        <v>105</v>
      </c>
      <c r="N11" t="s">
        <v>67</v>
      </c>
      <c r="O11" t="s">
        <v>106</v>
      </c>
      <c r="P11" t="s">
        <v>107</v>
      </c>
      <c r="Q11" t="s">
        <v>108</v>
      </c>
      <c r="R11" t="s">
        <v>118</v>
      </c>
      <c r="S11">
        <v>3080780</v>
      </c>
      <c r="T11">
        <v>111</v>
      </c>
      <c r="U11">
        <v>151</v>
      </c>
      <c r="V11">
        <v>140214</v>
      </c>
      <c r="W11">
        <v>108592</v>
      </c>
      <c r="X11">
        <v>1</v>
      </c>
      <c r="Y11">
        <v>66048</v>
      </c>
      <c r="Z11">
        <v>5527</v>
      </c>
      <c r="AA11">
        <v>125</v>
      </c>
      <c r="AB11">
        <v>93</v>
      </c>
      <c r="AC11">
        <v>11625</v>
      </c>
      <c r="AD11" t="s">
        <v>73</v>
      </c>
      <c r="AE11" t="s">
        <v>71</v>
      </c>
      <c r="AF11">
        <v>113.07</v>
      </c>
      <c r="AG11">
        <v>828961</v>
      </c>
      <c r="AH11">
        <v>269.67</v>
      </c>
      <c r="AI11">
        <v>1.49</v>
      </c>
      <c r="AJ11">
        <v>6.7267299999999999</v>
      </c>
      <c r="AK11">
        <v>-426254</v>
      </c>
      <c r="AL11">
        <v>-6.7267299999999999</v>
      </c>
      <c r="AM11">
        <v>6.7267299999999999</v>
      </c>
      <c r="AN11">
        <v>0.240206</v>
      </c>
      <c r="AO11">
        <v>0.20039399999999999</v>
      </c>
      <c r="AP11">
        <v>38.891100000000002</v>
      </c>
      <c r="AQ11">
        <v>28.848299999999998</v>
      </c>
      <c r="AR11">
        <v>1172151</v>
      </c>
      <c r="AS11">
        <v>156587</v>
      </c>
      <c r="AT11">
        <v>347763</v>
      </c>
      <c r="AU11">
        <v>595805524</v>
      </c>
      <c r="AV11">
        <v>139369856</v>
      </c>
      <c r="AW11">
        <v>0</v>
      </c>
      <c r="AX11">
        <v>0</v>
      </c>
      <c r="AY11" s="1">
        <v>228063000</v>
      </c>
      <c r="AZ11">
        <v>19618.3</v>
      </c>
      <c r="BA11">
        <v>18</v>
      </c>
      <c r="BB11">
        <v>7.3887299999999998</v>
      </c>
      <c r="BC11">
        <v>7.3887299999999998</v>
      </c>
      <c r="BD11">
        <v>-555508</v>
      </c>
      <c r="BE11">
        <v>-7.3887299999999998</v>
      </c>
      <c r="BF11">
        <v>0</v>
      </c>
      <c r="BG11">
        <v>0</v>
      </c>
      <c r="BH11">
        <v>99.34</v>
      </c>
      <c r="BI11">
        <v>54.061300000000003</v>
      </c>
      <c r="BJ11">
        <v>41.814300000000003</v>
      </c>
    </row>
    <row r="12" spans="1:62">
      <c r="A12" t="s">
        <v>62</v>
      </c>
      <c r="B12" t="s">
        <v>85</v>
      </c>
      <c r="C12" t="s">
        <v>64</v>
      </c>
      <c r="D12">
        <v>4390.6099999999997</v>
      </c>
      <c r="E12" t="s">
        <v>65</v>
      </c>
      <c r="F12">
        <v>136</v>
      </c>
      <c r="G12">
        <v>21477</v>
      </c>
      <c r="H12">
        <v>0</v>
      </c>
      <c r="I12">
        <v>1848</v>
      </c>
      <c r="J12">
        <v>0</v>
      </c>
      <c r="K12">
        <v>1</v>
      </c>
      <c r="L12" t="s">
        <v>104</v>
      </c>
      <c r="M12" t="s">
        <v>105</v>
      </c>
      <c r="N12" t="s">
        <v>67</v>
      </c>
      <c r="O12" t="s">
        <v>106</v>
      </c>
      <c r="P12" t="s">
        <v>107</v>
      </c>
      <c r="Q12" t="s">
        <v>108</v>
      </c>
      <c r="R12" t="s">
        <v>119</v>
      </c>
      <c r="S12">
        <v>9538416</v>
      </c>
      <c r="T12">
        <v>100</v>
      </c>
      <c r="U12">
        <v>36</v>
      </c>
      <c r="V12">
        <v>504627</v>
      </c>
      <c r="W12">
        <v>490068</v>
      </c>
      <c r="X12">
        <v>5</v>
      </c>
      <c r="Y12">
        <v>201500</v>
      </c>
      <c r="Z12">
        <v>23462</v>
      </c>
      <c r="AA12">
        <v>255</v>
      </c>
      <c r="AB12">
        <v>189</v>
      </c>
      <c r="AC12">
        <v>48195</v>
      </c>
      <c r="AD12" t="s">
        <v>73</v>
      </c>
      <c r="AE12" t="s">
        <v>71</v>
      </c>
      <c r="AF12">
        <v>704.57</v>
      </c>
      <c r="AG12">
        <v>4224517</v>
      </c>
      <c r="AH12">
        <v>2604.9899999999998</v>
      </c>
      <c r="AI12">
        <v>14.32</v>
      </c>
      <c r="AJ12">
        <v>9.5402000000000005</v>
      </c>
      <c r="AK12" s="1">
        <v>-2518320</v>
      </c>
      <c r="AL12">
        <v>-9.5402000000000005</v>
      </c>
      <c r="AM12">
        <v>3.85175</v>
      </c>
      <c r="AN12">
        <v>1.0403199999999999</v>
      </c>
      <c r="AO12">
        <v>0.74821499999999996</v>
      </c>
      <c r="AP12">
        <v>183.44900000000001</v>
      </c>
      <c r="AQ12">
        <v>119.348</v>
      </c>
      <c r="AR12">
        <v>5338922</v>
      </c>
      <c r="AS12">
        <v>506559</v>
      </c>
      <c r="AT12">
        <v>1537118</v>
      </c>
      <c r="AU12">
        <v>1158593253</v>
      </c>
      <c r="AV12">
        <v>187016053</v>
      </c>
      <c r="AW12">
        <v>0</v>
      </c>
      <c r="AX12">
        <v>0</v>
      </c>
      <c r="AY12" s="1">
        <v>929962000</v>
      </c>
      <c r="AZ12">
        <v>19295.8</v>
      </c>
      <c r="BA12">
        <v>14</v>
      </c>
      <c r="BB12">
        <v>10.164400000000001</v>
      </c>
      <c r="BC12">
        <v>4.2058299999999997</v>
      </c>
      <c r="BD12" s="1">
        <v>-3159380</v>
      </c>
      <c r="BE12">
        <v>-10.164400000000001</v>
      </c>
      <c r="BF12">
        <v>0</v>
      </c>
      <c r="BG12">
        <v>0</v>
      </c>
      <c r="BH12">
        <v>205.04</v>
      </c>
      <c r="BI12">
        <v>234.804</v>
      </c>
      <c r="BJ12">
        <v>161.06700000000001</v>
      </c>
    </row>
    <row r="13" spans="1:62">
      <c r="A13" t="s">
        <v>62</v>
      </c>
      <c r="B13" t="s">
        <v>86</v>
      </c>
      <c r="C13" t="s">
        <v>64</v>
      </c>
      <c r="D13">
        <v>7590.45</v>
      </c>
      <c r="E13" t="s">
        <v>65</v>
      </c>
      <c r="F13">
        <v>5</v>
      </c>
      <c r="G13">
        <v>23767</v>
      </c>
      <c r="H13">
        <v>0</v>
      </c>
      <c r="I13">
        <v>800</v>
      </c>
      <c r="J13">
        <v>0</v>
      </c>
      <c r="K13">
        <v>8</v>
      </c>
      <c r="L13" t="s">
        <v>104</v>
      </c>
      <c r="M13" t="s">
        <v>105</v>
      </c>
      <c r="N13" t="s">
        <v>67</v>
      </c>
      <c r="O13" t="s">
        <v>106</v>
      </c>
      <c r="P13" t="s">
        <v>107</v>
      </c>
      <c r="Q13" t="s">
        <v>108</v>
      </c>
      <c r="R13" t="s">
        <v>120</v>
      </c>
      <c r="S13">
        <v>8769136</v>
      </c>
      <c r="T13">
        <v>3</v>
      </c>
      <c r="U13">
        <v>2</v>
      </c>
      <c r="V13">
        <v>577696</v>
      </c>
      <c r="W13">
        <v>547568</v>
      </c>
      <c r="X13">
        <v>17</v>
      </c>
      <c r="Y13">
        <v>346014</v>
      </c>
      <c r="Z13">
        <v>24580</v>
      </c>
      <c r="AA13">
        <v>193</v>
      </c>
      <c r="AB13">
        <v>143</v>
      </c>
      <c r="AC13">
        <v>27599</v>
      </c>
      <c r="AD13" t="s">
        <v>70</v>
      </c>
      <c r="AE13" t="s">
        <v>71</v>
      </c>
      <c r="AF13">
        <v>1340.26</v>
      </c>
      <c r="AG13">
        <v>3807488</v>
      </c>
      <c r="AH13">
        <v>5325.21</v>
      </c>
      <c r="AI13">
        <v>34.17</v>
      </c>
      <c r="AJ13">
        <v>13.112</v>
      </c>
      <c r="AK13" s="1">
        <v>-4191660</v>
      </c>
      <c r="AL13">
        <v>-13.112</v>
      </c>
      <c r="AM13">
        <v>8.4990000000000006</v>
      </c>
      <c r="AN13">
        <v>2.1206700000000001</v>
      </c>
      <c r="AO13">
        <v>1.4884999999999999</v>
      </c>
      <c r="AP13">
        <v>295.505</v>
      </c>
      <c r="AQ13">
        <v>205.797</v>
      </c>
      <c r="AR13">
        <v>5089474</v>
      </c>
      <c r="AS13">
        <v>857934</v>
      </c>
      <c r="AT13">
        <v>2524901</v>
      </c>
      <c r="AU13">
        <v>2168308749</v>
      </c>
      <c r="AV13">
        <v>242372215</v>
      </c>
      <c r="AW13">
        <v>0</v>
      </c>
      <c r="AX13">
        <v>0</v>
      </c>
      <c r="AY13" s="1">
        <v>539298000</v>
      </c>
      <c r="AZ13">
        <v>19540.5</v>
      </c>
      <c r="BA13">
        <v>17</v>
      </c>
      <c r="BB13">
        <v>14.215199999999999</v>
      </c>
      <c r="BC13">
        <v>9.0782000000000007</v>
      </c>
      <c r="BD13" s="1">
        <v>-4901180</v>
      </c>
      <c r="BE13">
        <v>-14.215199999999999</v>
      </c>
      <c r="BF13">
        <v>0</v>
      </c>
      <c r="BG13">
        <v>0</v>
      </c>
      <c r="BH13">
        <v>340.1</v>
      </c>
      <c r="BI13">
        <v>396.28100000000001</v>
      </c>
      <c r="BJ13">
        <v>288.589</v>
      </c>
    </row>
    <row r="14" spans="1:62">
      <c r="A14" t="s">
        <v>62</v>
      </c>
      <c r="B14" t="s">
        <v>87</v>
      </c>
      <c r="C14" t="s">
        <v>64</v>
      </c>
      <c r="D14">
        <v>1576.9</v>
      </c>
      <c r="E14" t="s">
        <v>65</v>
      </c>
      <c r="F14">
        <v>69</v>
      </c>
      <c r="G14">
        <v>7014</v>
      </c>
      <c r="H14">
        <v>0</v>
      </c>
      <c r="I14">
        <v>530</v>
      </c>
      <c r="J14">
        <v>0</v>
      </c>
      <c r="K14">
        <v>0</v>
      </c>
      <c r="L14" t="s">
        <v>104</v>
      </c>
      <c r="M14" t="s">
        <v>105</v>
      </c>
      <c r="N14" t="s">
        <v>67</v>
      </c>
      <c r="O14" t="s">
        <v>106</v>
      </c>
      <c r="P14" t="s">
        <v>107</v>
      </c>
      <c r="Q14" t="s">
        <v>108</v>
      </c>
      <c r="R14" t="s">
        <v>121</v>
      </c>
      <c r="S14">
        <v>3972660</v>
      </c>
      <c r="T14">
        <v>23</v>
      </c>
      <c r="U14">
        <v>46</v>
      </c>
      <c r="V14">
        <v>223304</v>
      </c>
      <c r="W14">
        <v>202401</v>
      </c>
      <c r="X14">
        <v>1</v>
      </c>
      <c r="Y14">
        <v>132117</v>
      </c>
      <c r="Z14">
        <v>7613</v>
      </c>
      <c r="AA14">
        <v>138</v>
      </c>
      <c r="AB14">
        <v>102</v>
      </c>
      <c r="AC14">
        <v>14076</v>
      </c>
      <c r="AD14" t="s">
        <v>73</v>
      </c>
      <c r="AE14" t="s">
        <v>71</v>
      </c>
      <c r="AF14">
        <v>364.81</v>
      </c>
      <c r="AG14">
        <v>1915296</v>
      </c>
      <c r="AH14">
        <v>839.36</v>
      </c>
      <c r="AI14">
        <v>5.56</v>
      </c>
      <c r="AJ14">
        <v>13.866099999999999</v>
      </c>
      <c r="AK14" s="1">
        <v>-1569400</v>
      </c>
      <c r="AL14">
        <v>-13.866099999999999</v>
      </c>
      <c r="AM14">
        <v>13.866099999999999</v>
      </c>
      <c r="AN14">
        <v>0.54879999999999995</v>
      </c>
      <c r="AO14">
        <v>0.42025899999999999</v>
      </c>
      <c r="AP14">
        <v>79.699600000000004</v>
      </c>
      <c r="AQ14">
        <v>55.528399999999998</v>
      </c>
      <c r="AR14">
        <v>2315178</v>
      </c>
      <c r="AS14">
        <v>365188</v>
      </c>
      <c r="AT14">
        <v>928257</v>
      </c>
      <c r="AU14">
        <v>800073199</v>
      </c>
      <c r="AV14">
        <v>105465602</v>
      </c>
      <c r="AW14">
        <v>0</v>
      </c>
      <c r="AX14">
        <v>0</v>
      </c>
      <c r="AY14" s="1">
        <v>276641000</v>
      </c>
      <c r="AZ14">
        <v>19653.400000000001</v>
      </c>
      <c r="BA14">
        <v>15</v>
      </c>
      <c r="BB14">
        <v>14.4922</v>
      </c>
      <c r="BC14">
        <v>14.4922</v>
      </c>
      <c r="BD14" s="1">
        <v>-1912540</v>
      </c>
      <c r="BE14">
        <v>-14.4922</v>
      </c>
      <c r="BF14">
        <v>0</v>
      </c>
      <c r="BG14">
        <v>0</v>
      </c>
      <c r="BH14">
        <v>108.77</v>
      </c>
      <c r="BI14">
        <v>108.946</v>
      </c>
      <c r="BJ14">
        <v>80.125</v>
      </c>
    </row>
    <row r="15" spans="1:62">
      <c r="A15" t="s">
        <v>62</v>
      </c>
      <c r="B15" t="s">
        <v>88</v>
      </c>
      <c r="C15" t="s">
        <v>64</v>
      </c>
      <c r="D15">
        <v>4867.0200000000004</v>
      </c>
      <c r="E15" t="s">
        <v>65</v>
      </c>
      <c r="F15">
        <v>852</v>
      </c>
      <c r="G15">
        <v>14045</v>
      </c>
      <c r="H15">
        <v>24</v>
      </c>
      <c r="I15">
        <v>359</v>
      </c>
      <c r="J15">
        <v>0</v>
      </c>
      <c r="K15">
        <v>0</v>
      </c>
      <c r="L15" t="s">
        <v>104</v>
      </c>
      <c r="M15" t="s">
        <v>105</v>
      </c>
      <c r="N15" t="s">
        <v>67</v>
      </c>
      <c r="O15" t="s">
        <v>106</v>
      </c>
      <c r="P15" t="s">
        <v>107</v>
      </c>
      <c r="Q15" t="s">
        <v>108</v>
      </c>
      <c r="R15" t="s">
        <v>122</v>
      </c>
      <c r="S15">
        <v>5469508</v>
      </c>
      <c r="T15">
        <v>264</v>
      </c>
      <c r="U15">
        <v>588</v>
      </c>
      <c r="V15">
        <v>355537</v>
      </c>
      <c r="W15">
        <v>274786</v>
      </c>
      <c r="X15">
        <v>1</v>
      </c>
      <c r="Y15">
        <v>219008</v>
      </c>
      <c r="Z15">
        <v>15280</v>
      </c>
      <c r="AA15">
        <v>150</v>
      </c>
      <c r="AB15">
        <v>111</v>
      </c>
      <c r="AC15">
        <v>16650</v>
      </c>
      <c r="AD15" t="s">
        <v>70</v>
      </c>
      <c r="AE15" t="s">
        <v>71</v>
      </c>
      <c r="AF15">
        <v>380.61</v>
      </c>
      <c r="AG15">
        <v>2657013</v>
      </c>
      <c r="AH15">
        <v>3839.19</v>
      </c>
      <c r="AI15">
        <v>22.32</v>
      </c>
      <c r="AJ15">
        <v>886.39200000000005</v>
      </c>
      <c r="AK15" s="1">
        <v>-1094520</v>
      </c>
      <c r="AL15">
        <v>-886.39200000000005</v>
      </c>
      <c r="AM15">
        <v>886.39200000000005</v>
      </c>
      <c r="AN15">
        <v>0.866923</v>
      </c>
      <c r="AO15">
        <v>0.63003299999999995</v>
      </c>
      <c r="AP15">
        <v>128.85</v>
      </c>
      <c r="AQ15">
        <v>93.349699999999999</v>
      </c>
      <c r="AR15">
        <v>3208108</v>
      </c>
      <c r="AS15">
        <v>927383</v>
      </c>
      <c r="AT15">
        <v>2877986</v>
      </c>
      <c r="AU15">
        <v>2387152428</v>
      </c>
      <c r="AV15">
        <v>278024256</v>
      </c>
      <c r="AW15">
        <v>0</v>
      </c>
      <c r="AX15">
        <v>0</v>
      </c>
      <c r="AY15" s="1">
        <v>327533000</v>
      </c>
      <c r="AZ15">
        <v>19671.7</v>
      </c>
      <c r="BA15">
        <v>24</v>
      </c>
      <c r="BB15">
        <v>873.404</v>
      </c>
      <c r="BC15">
        <v>873.404</v>
      </c>
      <c r="BD15" s="1">
        <v>-1304960</v>
      </c>
      <c r="BE15">
        <v>-873.404</v>
      </c>
      <c r="BF15">
        <v>0</v>
      </c>
      <c r="BG15">
        <v>0</v>
      </c>
      <c r="BH15">
        <v>262.02</v>
      </c>
      <c r="BI15">
        <v>184.44399999999999</v>
      </c>
      <c r="BJ15">
        <v>138.19900000000001</v>
      </c>
    </row>
    <row r="16" spans="1:62">
      <c r="A16" t="s">
        <v>62</v>
      </c>
      <c r="B16" t="s">
        <v>89</v>
      </c>
      <c r="C16" t="s">
        <v>64</v>
      </c>
      <c r="D16">
        <v>3866.21</v>
      </c>
      <c r="E16" t="s">
        <v>65</v>
      </c>
      <c r="F16">
        <v>451</v>
      </c>
      <c r="G16">
        <v>14741</v>
      </c>
      <c r="H16">
        <v>0</v>
      </c>
      <c r="I16">
        <v>260</v>
      </c>
      <c r="J16">
        <v>0</v>
      </c>
      <c r="K16">
        <v>0</v>
      </c>
      <c r="L16" t="s">
        <v>104</v>
      </c>
      <c r="M16" t="s">
        <v>105</v>
      </c>
      <c r="N16" t="s">
        <v>67</v>
      </c>
      <c r="O16" t="s">
        <v>106</v>
      </c>
      <c r="P16" t="s">
        <v>107</v>
      </c>
      <c r="Q16" t="s">
        <v>108</v>
      </c>
      <c r="R16" t="s">
        <v>123</v>
      </c>
      <c r="S16">
        <v>5049644</v>
      </c>
      <c r="T16">
        <v>239</v>
      </c>
      <c r="U16">
        <v>212</v>
      </c>
      <c r="V16">
        <v>302755</v>
      </c>
      <c r="W16">
        <v>300220</v>
      </c>
      <c r="X16">
        <v>1</v>
      </c>
      <c r="Y16">
        <v>185037</v>
      </c>
      <c r="Z16">
        <v>15452</v>
      </c>
      <c r="AA16">
        <v>153</v>
      </c>
      <c r="AB16">
        <v>113</v>
      </c>
      <c r="AC16">
        <v>17289</v>
      </c>
      <c r="AD16" t="s">
        <v>70</v>
      </c>
      <c r="AE16" t="s">
        <v>71</v>
      </c>
      <c r="AF16">
        <v>673.81</v>
      </c>
      <c r="AG16">
        <v>3685890</v>
      </c>
      <c r="AH16">
        <v>2546.25</v>
      </c>
      <c r="AI16">
        <v>19.149999999999999</v>
      </c>
      <c r="AJ16">
        <v>10.918799999999999</v>
      </c>
      <c r="AK16" s="1">
        <v>-1012490</v>
      </c>
      <c r="AL16">
        <v>-10.918799999999999</v>
      </c>
      <c r="AM16">
        <v>10.918799999999999</v>
      </c>
      <c r="AN16">
        <v>0.76817000000000002</v>
      </c>
      <c r="AO16">
        <v>0.59212399999999998</v>
      </c>
      <c r="AP16">
        <v>111.324</v>
      </c>
      <c r="AQ16">
        <v>78.122100000000003</v>
      </c>
      <c r="AR16">
        <v>4699882</v>
      </c>
      <c r="AS16">
        <v>676774</v>
      </c>
      <c r="AT16">
        <v>2611591</v>
      </c>
      <c r="AU16">
        <v>2091540827</v>
      </c>
      <c r="AV16">
        <v>275972166</v>
      </c>
      <c r="AW16">
        <v>0</v>
      </c>
      <c r="AX16">
        <v>0</v>
      </c>
      <c r="AY16" s="1">
        <v>340245000</v>
      </c>
      <c r="AZ16">
        <v>19679.8</v>
      </c>
      <c r="BA16">
        <v>20</v>
      </c>
      <c r="BB16">
        <v>11.472300000000001</v>
      </c>
      <c r="BC16">
        <v>11.472300000000001</v>
      </c>
      <c r="BD16" s="1">
        <v>-1320080</v>
      </c>
      <c r="BE16">
        <v>-11.472300000000001</v>
      </c>
      <c r="BF16">
        <v>0</v>
      </c>
      <c r="BG16">
        <v>0</v>
      </c>
      <c r="BH16">
        <v>290.48</v>
      </c>
      <c r="BI16">
        <v>160.268</v>
      </c>
      <c r="BJ16">
        <v>117.566</v>
      </c>
    </row>
    <row r="17" spans="1:62">
      <c r="A17" t="s">
        <v>62</v>
      </c>
      <c r="B17" t="s">
        <v>90</v>
      </c>
      <c r="C17" t="s">
        <v>64</v>
      </c>
      <c r="D17">
        <v>1914.49</v>
      </c>
      <c r="E17" t="s">
        <v>65</v>
      </c>
      <c r="F17">
        <v>162</v>
      </c>
      <c r="G17">
        <v>9699</v>
      </c>
      <c r="H17">
        <v>132</v>
      </c>
      <c r="I17">
        <v>600</v>
      </c>
      <c r="J17">
        <v>0</v>
      </c>
      <c r="K17">
        <v>0</v>
      </c>
      <c r="L17" t="s">
        <v>104</v>
      </c>
      <c r="M17" t="s">
        <v>105</v>
      </c>
      <c r="N17" t="s">
        <v>67</v>
      </c>
      <c r="O17" t="s">
        <v>106</v>
      </c>
      <c r="P17" t="s">
        <v>107</v>
      </c>
      <c r="Q17" t="s">
        <v>108</v>
      </c>
      <c r="R17" t="s">
        <v>124</v>
      </c>
      <c r="S17">
        <v>5248444</v>
      </c>
      <c r="T17">
        <v>94</v>
      </c>
      <c r="U17">
        <v>68</v>
      </c>
      <c r="V17">
        <v>331744</v>
      </c>
      <c r="W17">
        <v>255478</v>
      </c>
      <c r="X17">
        <v>1</v>
      </c>
      <c r="Y17">
        <v>156337</v>
      </c>
      <c r="Z17">
        <v>10593</v>
      </c>
      <c r="AA17">
        <v>169</v>
      </c>
      <c r="AB17">
        <v>125</v>
      </c>
      <c r="AC17">
        <v>21125</v>
      </c>
      <c r="AD17" t="s">
        <v>81</v>
      </c>
      <c r="AE17" t="s">
        <v>71</v>
      </c>
      <c r="AF17">
        <v>283.47000000000003</v>
      </c>
      <c r="AG17">
        <v>1829761</v>
      </c>
      <c r="AH17">
        <v>995.39</v>
      </c>
      <c r="AI17">
        <v>5.97</v>
      </c>
      <c r="AJ17">
        <v>8.4690499999999993</v>
      </c>
      <c r="AK17" s="1">
        <v>-1023460</v>
      </c>
      <c r="AL17">
        <v>-8.4690499999999993</v>
      </c>
      <c r="AM17">
        <v>8.4690499999999993</v>
      </c>
      <c r="AN17">
        <v>0.54146000000000005</v>
      </c>
      <c r="AO17">
        <v>0.44030000000000002</v>
      </c>
      <c r="AP17">
        <v>85.967299999999994</v>
      </c>
      <c r="AQ17">
        <v>62.502800000000001</v>
      </c>
      <c r="AR17">
        <v>2522901</v>
      </c>
      <c r="AS17">
        <v>376004</v>
      </c>
      <c r="AT17">
        <v>795047</v>
      </c>
      <c r="AU17">
        <v>1333683528</v>
      </c>
      <c r="AV17">
        <v>287660368</v>
      </c>
      <c r="AW17">
        <v>0</v>
      </c>
      <c r="AX17">
        <v>0</v>
      </c>
      <c r="AY17" s="1">
        <v>415904000</v>
      </c>
      <c r="AZ17">
        <v>19687.8</v>
      </c>
      <c r="BA17">
        <v>19</v>
      </c>
      <c r="BB17">
        <v>9.0340000000000007</v>
      </c>
      <c r="BC17">
        <v>9.0340000000000007</v>
      </c>
      <c r="BD17" s="1">
        <v>-1370380</v>
      </c>
      <c r="BE17">
        <v>-9.0340000000000007</v>
      </c>
      <c r="BF17">
        <v>0</v>
      </c>
      <c r="BG17">
        <v>0</v>
      </c>
      <c r="BH17">
        <v>210.53</v>
      </c>
      <c r="BI17">
        <v>120.705</v>
      </c>
      <c r="BJ17">
        <v>92.221699999999998</v>
      </c>
    </row>
    <row r="18" spans="1:62">
      <c r="A18" t="s">
        <v>62</v>
      </c>
      <c r="B18" t="s">
        <v>91</v>
      </c>
      <c r="C18" t="s">
        <v>64</v>
      </c>
      <c r="D18">
        <v>2331.85</v>
      </c>
      <c r="E18" t="s">
        <v>65</v>
      </c>
      <c r="F18">
        <v>229</v>
      </c>
      <c r="G18">
        <v>7827</v>
      </c>
      <c r="H18">
        <v>78</v>
      </c>
      <c r="I18">
        <v>1459</v>
      </c>
      <c r="J18">
        <v>0</v>
      </c>
      <c r="K18">
        <v>1</v>
      </c>
      <c r="L18" t="s">
        <v>104</v>
      </c>
      <c r="M18" t="s">
        <v>105</v>
      </c>
      <c r="N18" t="s">
        <v>67</v>
      </c>
      <c r="O18" t="s">
        <v>106</v>
      </c>
      <c r="P18" t="s">
        <v>107</v>
      </c>
      <c r="Q18" t="s">
        <v>108</v>
      </c>
      <c r="R18" t="s">
        <v>125</v>
      </c>
      <c r="S18">
        <v>6654196</v>
      </c>
      <c r="T18">
        <v>129</v>
      </c>
      <c r="U18">
        <v>100</v>
      </c>
      <c r="V18">
        <v>316623</v>
      </c>
      <c r="W18">
        <v>257480</v>
      </c>
      <c r="X18">
        <v>3</v>
      </c>
      <c r="Y18">
        <v>183891</v>
      </c>
      <c r="Z18">
        <v>9594</v>
      </c>
      <c r="AA18">
        <v>225</v>
      </c>
      <c r="AB18">
        <v>167</v>
      </c>
      <c r="AC18">
        <v>37575</v>
      </c>
      <c r="AD18" t="s">
        <v>73</v>
      </c>
      <c r="AE18" t="s">
        <v>71</v>
      </c>
      <c r="AF18">
        <v>353.91</v>
      </c>
      <c r="AG18">
        <v>2247326</v>
      </c>
      <c r="AH18">
        <v>1126.3699999999999</v>
      </c>
      <c r="AI18">
        <v>6.18</v>
      </c>
      <c r="AJ18">
        <v>8.3053000000000008</v>
      </c>
      <c r="AK18">
        <v>-735956</v>
      </c>
      <c r="AL18">
        <v>-8.3053000000000008</v>
      </c>
      <c r="AM18">
        <v>4.7908600000000003</v>
      </c>
      <c r="AN18">
        <v>0.72468200000000005</v>
      </c>
      <c r="AO18">
        <v>0.52483400000000002</v>
      </c>
      <c r="AP18">
        <v>107.119</v>
      </c>
      <c r="AQ18">
        <v>78.300399999999996</v>
      </c>
      <c r="AR18">
        <v>2968490</v>
      </c>
      <c r="AS18">
        <v>417129</v>
      </c>
      <c r="AT18">
        <v>825315</v>
      </c>
      <c r="AU18">
        <v>916680596</v>
      </c>
      <c r="AV18">
        <v>166487995</v>
      </c>
      <c r="AW18">
        <v>0</v>
      </c>
      <c r="AX18">
        <v>0</v>
      </c>
      <c r="AY18" s="1">
        <v>728440000</v>
      </c>
      <c r="AZ18">
        <v>19386.3</v>
      </c>
      <c r="BA18">
        <v>13</v>
      </c>
      <c r="BB18">
        <v>8.9319400000000009</v>
      </c>
      <c r="BC18">
        <v>5.1116400000000004</v>
      </c>
      <c r="BD18">
        <v>-961199</v>
      </c>
      <c r="BE18">
        <v>-8.9319400000000009</v>
      </c>
      <c r="BF18">
        <v>0</v>
      </c>
      <c r="BG18">
        <v>0</v>
      </c>
      <c r="BH18">
        <v>142.82</v>
      </c>
      <c r="BI18">
        <v>138.09200000000001</v>
      </c>
      <c r="BJ18">
        <v>104.616</v>
      </c>
    </row>
    <row r="19" spans="1:62">
      <c r="A19" t="s">
        <v>62</v>
      </c>
      <c r="B19" t="s">
        <v>92</v>
      </c>
      <c r="C19" t="s">
        <v>64</v>
      </c>
      <c r="D19">
        <v>2445.2800000000002</v>
      </c>
      <c r="E19" t="s">
        <v>65</v>
      </c>
      <c r="F19">
        <v>150</v>
      </c>
      <c r="G19">
        <v>15893</v>
      </c>
      <c r="H19">
        <v>75</v>
      </c>
      <c r="I19">
        <v>553</v>
      </c>
      <c r="J19">
        <v>0</v>
      </c>
      <c r="K19">
        <v>0</v>
      </c>
      <c r="L19" t="s">
        <v>104</v>
      </c>
      <c r="M19" t="s">
        <v>105</v>
      </c>
      <c r="N19" t="s">
        <v>67</v>
      </c>
      <c r="O19" t="s">
        <v>106</v>
      </c>
      <c r="P19" t="s">
        <v>107</v>
      </c>
      <c r="Q19" t="s">
        <v>108</v>
      </c>
      <c r="R19" t="s">
        <v>126</v>
      </c>
      <c r="S19">
        <v>4663808</v>
      </c>
      <c r="T19">
        <v>68</v>
      </c>
      <c r="U19">
        <v>82</v>
      </c>
      <c r="V19">
        <v>284051</v>
      </c>
      <c r="W19">
        <v>234177</v>
      </c>
      <c r="X19">
        <v>1</v>
      </c>
      <c r="Y19">
        <v>143550</v>
      </c>
      <c r="Z19">
        <v>16671</v>
      </c>
      <c r="AA19">
        <v>158</v>
      </c>
      <c r="AB19">
        <v>117</v>
      </c>
      <c r="AC19">
        <v>18486</v>
      </c>
      <c r="AD19" t="s">
        <v>70</v>
      </c>
      <c r="AE19" t="s">
        <v>71</v>
      </c>
      <c r="AF19">
        <v>256.45999999999998</v>
      </c>
      <c r="AG19">
        <v>2168655</v>
      </c>
      <c r="AH19">
        <v>1692.6</v>
      </c>
      <c r="AI19">
        <v>8.52</v>
      </c>
      <c r="AJ19">
        <v>6.2624899999999997</v>
      </c>
      <c r="AK19">
        <v>-853337</v>
      </c>
      <c r="AL19">
        <v>-6.2624899999999997</v>
      </c>
      <c r="AM19">
        <v>6.2624899999999997</v>
      </c>
      <c r="AN19">
        <v>0.50332699999999997</v>
      </c>
      <c r="AO19">
        <v>0.40387000000000001</v>
      </c>
      <c r="AP19">
        <v>93.875900000000001</v>
      </c>
      <c r="AQ19">
        <v>68.481999999999999</v>
      </c>
      <c r="AR19">
        <v>2720473</v>
      </c>
      <c r="AS19">
        <v>333016</v>
      </c>
      <c r="AT19">
        <v>841070</v>
      </c>
      <c r="AU19">
        <v>952749766</v>
      </c>
      <c r="AV19">
        <v>172532608</v>
      </c>
      <c r="AW19">
        <v>0</v>
      </c>
      <c r="AX19">
        <v>0</v>
      </c>
      <c r="AY19" s="1">
        <v>364007000</v>
      </c>
      <c r="AZ19">
        <v>19691</v>
      </c>
      <c r="BA19">
        <v>16</v>
      </c>
      <c r="BB19">
        <v>6.8315999999999999</v>
      </c>
      <c r="BC19">
        <v>6.8315999999999999</v>
      </c>
      <c r="BD19" s="1">
        <v>-1141330</v>
      </c>
      <c r="BE19">
        <v>-6.8315999999999999</v>
      </c>
      <c r="BF19">
        <v>0</v>
      </c>
      <c r="BG19">
        <v>0</v>
      </c>
      <c r="BH19">
        <v>142.97</v>
      </c>
      <c r="BI19">
        <v>123.73</v>
      </c>
      <c r="BJ19">
        <v>92.959699999999998</v>
      </c>
    </row>
    <row r="20" spans="1:62">
      <c r="A20" t="s">
        <v>62</v>
      </c>
      <c r="B20" t="s">
        <v>93</v>
      </c>
      <c r="C20" t="s">
        <v>64</v>
      </c>
      <c r="D20">
        <v>2031.2</v>
      </c>
      <c r="E20" t="s">
        <v>65</v>
      </c>
      <c r="F20">
        <v>208</v>
      </c>
      <c r="G20">
        <v>7151</v>
      </c>
      <c r="H20">
        <v>213</v>
      </c>
      <c r="I20">
        <v>785</v>
      </c>
      <c r="J20">
        <v>40</v>
      </c>
      <c r="K20">
        <v>0</v>
      </c>
      <c r="L20" t="s">
        <v>104</v>
      </c>
      <c r="M20" t="s">
        <v>105</v>
      </c>
      <c r="N20" t="s">
        <v>67</v>
      </c>
      <c r="O20" t="s">
        <v>106</v>
      </c>
      <c r="P20" t="s">
        <v>107</v>
      </c>
      <c r="Q20" t="s">
        <v>108</v>
      </c>
      <c r="R20" t="s">
        <v>127</v>
      </c>
      <c r="S20">
        <v>5976520</v>
      </c>
      <c r="T20">
        <v>106</v>
      </c>
      <c r="U20">
        <v>102</v>
      </c>
      <c r="V20">
        <v>279132</v>
      </c>
      <c r="W20">
        <v>212552</v>
      </c>
      <c r="X20">
        <v>1</v>
      </c>
      <c r="Y20">
        <v>168734</v>
      </c>
      <c r="Z20">
        <v>8397</v>
      </c>
      <c r="AA20">
        <v>209</v>
      </c>
      <c r="AB20">
        <v>155</v>
      </c>
      <c r="AC20">
        <v>32395</v>
      </c>
      <c r="AD20" t="s">
        <v>81</v>
      </c>
      <c r="AE20" t="s">
        <v>71</v>
      </c>
      <c r="AF20">
        <v>320.64999999999998</v>
      </c>
      <c r="AG20">
        <v>2685497</v>
      </c>
      <c r="AH20">
        <v>905.34</v>
      </c>
      <c r="AI20">
        <v>6.58</v>
      </c>
      <c r="AJ20">
        <v>10.452500000000001</v>
      </c>
      <c r="AK20" s="1">
        <v>-1035070</v>
      </c>
      <c r="AL20">
        <v>-10.452500000000001</v>
      </c>
      <c r="AM20">
        <v>10.452500000000001</v>
      </c>
      <c r="AN20">
        <v>0.59565000000000001</v>
      </c>
      <c r="AO20">
        <v>0.49701400000000001</v>
      </c>
      <c r="AP20">
        <v>88.470299999999995</v>
      </c>
      <c r="AQ20">
        <v>66.698700000000002</v>
      </c>
      <c r="AR20">
        <v>3407017</v>
      </c>
      <c r="AS20">
        <v>472493</v>
      </c>
      <c r="AT20">
        <v>1044513</v>
      </c>
      <c r="AU20">
        <v>1309875731</v>
      </c>
      <c r="AV20">
        <v>245229707</v>
      </c>
      <c r="AW20">
        <v>0</v>
      </c>
      <c r="AX20">
        <v>0</v>
      </c>
      <c r="AY20" s="1">
        <v>629758000</v>
      </c>
      <c r="AZ20">
        <v>19440</v>
      </c>
      <c r="BA20">
        <v>14</v>
      </c>
      <c r="BB20">
        <v>11.2704</v>
      </c>
      <c r="BC20">
        <v>11.2704</v>
      </c>
      <c r="BD20" s="1">
        <v>-1319740</v>
      </c>
      <c r="BE20">
        <v>-11.2704</v>
      </c>
      <c r="BF20">
        <v>0</v>
      </c>
      <c r="BG20">
        <v>0</v>
      </c>
      <c r="BH20">
        <v>211.29</v>
      </c>
      <c r="BI20">
        <v>118.18600000000001</v>
      </c>
      <c r="BJ20">
        <v>92.136200000000002</v>
      </c>
    </row>
    <row r="21" spans="1:62">
      <c r="A21" t="s">
        <v>62</v>
      </c>
      <c r="B21" t="s">
        <v>94</v>
      </c>
      <c r="C21" t="s">
        <v>64</v>
      </c>
      <c r="D21">
        <v>2709.5</v>
      </c>
      <c r="E21" t="s">
        <v>65</v>
      </c>
      <c r="F21">
        <v>119</v>
      </c>
      <c r="G21">
        <v>7206</v>
      </c>
      <c r="H21">
        <v>85</v>
      </c>
      <c r="I21">
        <v>1664</v>
      </c>
      <c r="J21">
        <v>0</v>
      </c>
      <c r="K21">
        <v>0</v>
      </c>
      <c r="L21" t="s">
        <v>104</v>
      </c>
      <c r="M21" t="s">
        <v>105</v>
      </c>
      <c r="N21" t="s">
        <v>67</v>
      </c>
      <c r="O21" t="s">
        <v>106</v>
      </c>
      <c r="P21" t="s">
        <v>107</v>
      </c>
      <c r="Q21" t="s">
        <v>108</v>
      </c>
      <c r="R21" t="s">
        <v>128</v>
      </c>
      <c r="S21">
        <v>6948252</v>
      </c>
      <c r="T21">
        <v>87</v>
      </c>
      <c r="U21">
        <v>32</v>
      </c>
      <c r="V21">
        <v>233978</v>
      </c>
      <c r="W21">
        <v>190746</v>
      </c>
      <c r="X21">
        <v>1</v>
      </c>
      <c r="Y21">
        <v>147040</v>
      </c>
      <c r="Z21">
        <v>9074</v>
      </c>
      <c r="AA21">
        <v>242</v>
      </c>
      <c r="AB21">
        <v>179</v>
      </c>
      <c r="AC21">
        <v>43318</v>
      </c>
      <c r="AD21" t="s">
        <v>73</v>
      </c>
      <c r="AE21" t="s">
        <v>71</v>
      </c>
      <c r="AF21">
        <v>483.88</v>
      </c>
      <c r="AG21">
        <v>3881388</v>
      </c>
      <c r="AH21">
        <v>1155.53</v>
      </c>
      <c r="AI21">
        <v>8.4600000000000009</v>
      </c>
      <c r="AJ21">
        <v>13.048</v>
      </c>
      <c r="AK21" s="1">
        <v>-1965440</v>
      </c>
      <c r="AL21">
        <v>-13.048</v>
      </c>
      <c r="AM21">
        <v>13.048</v>
      </c>
      <c r="AN21">
        <v>0.87384600000000001</v>
      </c>
      <c r="AO21">
        <v>0.633046</v>
      </c>
      <c r="AP21">
        <v>112.738</v>
      </c>
      <c r="AQ21">
        <v>82.458200000000005</v>
      </c>
      <c r="AR21">
        <v>5007121</v>
      </c>
      <c r="AS21">
        <v>520235</v>
      </c>
      <c r="AT21">
        <v>1675441</v>
      </c>
      <c r="AU21">
        <v>1922751757</v>
      </c>
      <c r="AV21">
        <v>348954514</v>
      </c>
      <c r="AW21">
        <v>0</v>
      </c>
      <c r="AX21">
        <v>0</v>
      </c>
      <c r="AY21" s="1">
        <v>837664000</v>
      </c>
      <c r="AZ21">
        <v>19337.599999999999</v>
      </c>
      <c r="BA21">
        <v>16</v>
      </c>
      <c r="BB21">
        <v>13.648199999999999</v>
      </c>
      <c r="BC21">
        <v>13.648199999999999</v>
      </c>
      <c r="BD21" s="1">
        <v>-2342290</v>
      </c>
      <c r="BE21">
        <v>-13.648199999999999</v>
      </c>
      <c r="BF21">
        <v>0</v>
      </c>
      <c r="BG21">
        <v>0</v>
      </c>
      <c r="BH21">
        <v>297.31</v>
      </c>
      <c r="BI21">
        <v>155.45599999999999</v>
      </c>
      <c r="BJ21">
        <v>118.855</v>
      </c>
    </row>
    <row r="22" spans="1:62">
      <c r="A22" t="s">
        <v>62</v>
      </c>
      <c r="B22" t="s">
        <v>95</v>
      </c>
      <c r="C22" t="s">
        <v>64</v>
      </c>
      <c r="D22">
        <v>1660.86</v>
      </c>
      <c r="E22" t="s">
        <v>65</v>
      </c>
      <c r="F22">
        <v>441</v>
      </c>
      <c r="G22">
        <v>6925</v>
      </c>
      <c r="H22">
        <v>15</v>
      </c>
      <c r="I22">
        <v>481</v>
      </c>
      <c r="J22">
        <v>0</v>
      </c>
      <c r="K22">
        <v>0</v>
      </c>
      <c r="L22" t="s">
        <v>104</v>
      </c>
      <c r="M22" t="s">
        <v>105</v>
      </c>
      <c r="N22" t="s">
        <v>67</v>
      </c>
      <c r="O22" t="s">
        <v>106</v>
      </c>
      <c r="P22" t="s">
        <v>107</v>
      </c>
      <c r="Q22" t="s">
        <v>108</v>
      </c>
      <c r="R22" t="s">
        <v>129</v>
      </c>
      <c r="S22">
        <v>3561688</v>
      </c>
      <c r="T22">
        <v>72</v>
      </c>
      <c r="U22">
        <v>369</v>
      </c>
      <c r="V22">
        <v>178312</v>
      </c>
      <c r="W22">
        <v>137832</v>
      </c>
      <c r="X22">
        <v>1</v>
      </c>
      <c r="Y22">
        <v>108441</v>
      </c>
      <c r="Z22">
        <v>7862</v>
      </c>
      <c r="AA22">
        <v>136</v>
      </c>
      <c r="AB22">
        <v>101</v>
      </c>
      <c r="AC22">
        <v>13736</v>
      </c>
      <c r="AD22" t="s">
        <v>73</v>
      </c>
      <c r="AE22" t="s">
        <v>71</v>
      </c>
      <c r="AF22">
        <v>183.73</v>
      </c>
      <c r="AG22">
        <v>1331079</v>
      </c>
      <c r="AH22">
        <v>1082.53</v>
      </c>
      <c r="AI22">
        <v>6.17</v>
      </c>
      <c r="AJ22">
        <v>874.16600000000005</v>
      </c>
      <c r="AK22">
        <v>-476778</v>
      </c>
      <c r="AL22">
        <v>-874.16600000000005</v>
      </c>
      <c r="AM22">
        <v>874.16600000000005</v>
      </c>
      <c r="AN22">
        <v>0.39191100000000001</v>
      </c>
      <c r="AO22">
        <v>0.284246</v>
      </c>
      <c r="AP22">
        <v>58.593400000000003</v>
      </c>
      <c r="AQ22">
        <v>42.710099999999997</v>
      </c>
      <c r="AR22">
        <v>1680683</v>
      </c>
      <c r="AS22">
        <v>464528</v>
      </c>
      <c r="AT22">
        <v>1463960</v>
      </c>
      <c r="AU22">
        <v>1248508067</v>
      </c>
      <c r="AV22">
        <v>148195106</v>
      </c>
      <c r="AW22">
        <v>0</v>
      </c>
      <c r="AX22">
        <v>0</v>
      </c>
      <c r="AY22" s="1">
        <v>269876000</v>
      </c>
      <c r="AZ22">
        <v>19647.3</v>
      </c>
      <c r="BA22">
        <v>24</v>
      </c>
      <c r="BB22">
        <v>855.61900000000003</v>
      </c>
      <c r="BC22">
        <v>855.61900000000003</v>
      </c>
      <c r="BD22">
        <v>-596430</v>
      </c>
      <c r="BE22">
        <v>-855.61900000000003</v>
      </c>
      <c r="BF22">
        <v>0</v>
      </c>
      <c r="BG22">
        <v>0</v>
      </c>
      <c r="BH22">
        <v>132.76</v>
      </c>
      <c r="BI22">
        <v>83.748900000000006</v>
      </c>
      <c r="BJ22">
        <v>63.029899999999998</v>
      </c>
    </row>
    <row r="23" spans="1:62">
      <c r="A23" t="s">
        <v>62</v>
      </c>
      <c r="B23" t="s">
        <v>96</v>
      </c>
      <c r="C23" t="s">
        <v>64</v>
      </c>
      <c r="D23">
        <v>1063.73</v>
      </c>
      <c r="E23" t="s">
        <v>65</v>
      </c>
      <c r="F23">
        <v>479</v>
      </c>
      <c r="G23">
        <v>5394</v>
      </c>
      <c r="H23">
        <v>37</v>
      </c>
      <c r="I23">
        <v>0</v>
      </c>
      <c r="J23">
        <v>0</v>
      </c>
      <c r="K23">
        <v>0</v>
      </c>
      <c r="L23" t="s">
        <v>104</v>
      </c>
      <c r="M23" t="s">
        <v>105</v>
      </c>
      <c r="N23" t="s">
        <v>67</v>
      </c>
      <c r="O23" t="s">
        <v>106</v>
      </c>
      <c r="P23" t="s">
        <v>107</v>
      </c>
      <c r="Q23" t="s">
        <v>108</v>
      </c>
      <c r="R23" t="s">
        <v>130</v>
      </c>
      <c r="S23">
        <v>2578224</v>
      </c>
      <c r="T23">
        <v>323</v>
      </c>
      <c r="U23">
        <v>156</v>
      </c>
      <c r="V23">
        <v>140638</v>
      </c>
      <c r="W23">
        <v>111354</v>
      </c>
      <c r="X23">
        <v>1</v>
      </c>
      <c r="Y23">
        <v>76831</v>
      </c>
      <c r="Z23">
        <v>5910</v>
      </c>
      <c r="AA23">
        <v>95</v>
      </c>
      <c r="AB23">
        <v>70</v>
      </c>
      <c r="AC23">
        <v>6650</v>
      </c>
      <c r="AD23" t="s">
        <v>70</v>
      </c>
      <c r="AE23" t="s">
        <v>71</v>
      </c>
      <c r="AF23">
        <v>184.85</v>
      </c>
      <c r="AG23">
        <v>1130777</v>
      </c>
      <c r="AH23">
        <v>653.72</v>
      </c>
      <c r="AI23">
        <v>3.2</v>
      </c>
      <c r="AJ23">
        <v>81.226699999999994</v>
      </c>
      <c r="AK23">
        <v>-347590</v>
      </c>
      <c r="AL23">
        <v>-81.226699999999994</v>
      </c>
      <c r="AM23">
        <v>81.226699999999994</v>
      </c>
      <c r="AN23">
        <v>0.32630500000000001</v>
      </c>
      <c r="AO23">
        <v>0.235822</v>
      </c>
      <c r="AP23">
        <v>49.743400000000001</v>
      </c>
      <c r="AQ23">
        <v>35.723300000000002</v>
      </c>
      <c r="AR23">
        <v>1454555</v>
      </c>
      <c r="AS23">
        <v>238013</v>
      </c>
      <c r="AT23">
        <v>787994</v>
      </c>
      <c r="AU23">
        <v>746060068</v>
      </c>
      <c r="AV23">
        <v>105389867</v>
      </c>
      <c r="AW23">
        <v>0</v>
      </c>
      <c r="AX23">
        <v>0</v>
      </c>
      <c r="AY23" s="1">
        <v>129896000</v>
      </c>
      <c r="AZ23">
        <v>19533.2</v>
      </c>
      <c r="BA23">
        <v>18</v>
      </c>
      <c r="BB23">
        <v>79.832999999999998</v>
      </c>
      <c r="BC23">
        <v>79.832999999999998</v>
      </c>
      <c r="BD23">
        <v>-380596</v>
      </c>
      <c r="BE23">
        <v>-79.832999999999998</v>
      </c>
      <c r="BF23">
        <v>0</v>
      </c>
      <c r="BG23">
        <v>0</v>
      </c>
      <c r="BH23">
        <v>86.07</v>
      </c>
      <c r="BI23">
        <v>66.950999999999993</v>
      </c>
      <c r="BJ23">
        <v>50.044699999999999</v>
      </c>
    </row>
    <row r="24" spans="1:62">
      <c r="A24" t="s">
        <v>62</v>
      </c>
      <c r="B24" t="s">
        <v>97</v>
      </c>
      <c r="C24" t="s">
        <v>64</v>
      </c>
      <c r="D24">
        <v>1255.9000000000001</v>
      </c>
      <c r="E24" t="s">
        <v>65</v>
      </c>
      <c r="F24">
        <v>117</v>
      </c>
      <c r="G24">
        <v>4186</v>
      </c>
      <c r="H24">
        <v>44</v>
      </c>
      <c r="I24">
        <v>860</v>
      </c>
      <c r="J24">
        <v>0</v>
      </c>
      <c r="K24">
        <v>0</v>
      </c>
      <c r="L24" t="s">
        <v>104</v>
      </c>
      <c r="M24" t="s">
        <v>105</v>
      </c>
      <c r="N24" t="s">
        <v>67</v>
      </c>
      <c r="O24" t="s">
        <v>106</v>
      </c>
      <c r="P24" t="s">
        <v>107</v>
      </c>
      <c r="Q24" t="s">
        <v>108</v>
      </c>
      <c r="R24" t="s">
        <v>131</v>
      </c>
      <c r="S24">
        <v>4065000</v>
      </c>
      <c r="T24">
        <v>85</v>
      </c>
      <c r="U24">
        <v>32</v>
      </c>
      <c r="V24">
        <v>138853</v>
      </c>
      <c r="W24">
        <v>110549</v>
      </c>
      <c r="X24">
        <v>1</v>
      </c>
      <c r="Y24">
        <v>88035</v>
      </c>
      <c r="Z24">
        <v>5207</v>
      </c>
      <c r="AA24">
        <v>171</v>
      </c>
      <c r="AB24">
        <v>127</v>
      </c>
      <c r="AC24">
        <v>21717</v>
      </c>
      <c r="AD24" t="s">
        <v>73</v>
      </c>
      <c r="AE24" t="s">
        <v>71</v>
      </c>
      <c r="AF24">
        <v>263.18</v>
      </c>
      <c r="AG24">
        <v>1733266</v>
      </c>
      <c r="AH24">
        <v>449.95</v>
      </c>
      <c r="AI24">
        <v>2.74</v>
      </c>
      <c r="AJ24">
        <v>11.7913</v>
      </c>
      <c r="AK24" s="1">
        <v>-1004100</v>
      </c>
      <c r="AL24">
        <v>-11.7913</v>
      </c>
      <c r="AM24">
        <v>11.7913</v>
      </c>
      <c r="AN24">
        <v>0.386353</v>
      </c>
      <c r="AO24">
        <v>0.32579900000000001</v>
      </c>
      <c r="AP24">
        <v>55.619900000000001</v>
      </c>
      <c r="AQ24">
        <v>41.6631</v>
      </c>
      <c r="AR24">
        <v>2354585</v>
      </c>
      <c r="AS24">
        <v>295453</v>
      </c>
      <c r="AT24">
        <v>903620</v>
      </c>
      <c r="AU24">
        <v>954811942</v>
      </c>
      <c r="AV24">
        <v>172128166</v>
      </c>
      <c r="AW24">
        <v>0</v>
      </c>
      <c r="AX24">
        <v>0</v>
      </c>
      <c r="AY24" s="1">
        <v>427406000</v>
      </c>
      <c r="AZ24">
        <v>19680.7</v>
      </c>
      <c r="BA24">
        <v>18</v>
      </c>
      <c r="BB24">
        <v>12.4542</v>
      </c>
      <c r="BC24">
        <v>12.4542</v>
      </c>
      <c r="BD24" s="1">
        <v>-1165950</v>
      </c>
      <c r="BE24">
        <v>-12.4542</v>
      </c>
      <c r="BF24">
        <v>0</v>
      </c>
      <c r="BG24">
        <v>0</v>
      </c>
      <c r="BH24">
        <v>135.86000000000001</v>
      </c>
      <c r="BI24">
        <v>79.348299999999995</v>
      </c>
      <c r="BJ24">
        <v>62.145000000000003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parse_results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Xifan Tang</dc:creator>
  <cp:lastModifiedBy>Xifan Tang</cp:lastModifiedBy>
  <dcterms:created xsi:type="dcterms:W3CDTF">2020-07-10T23:13:03Z</dcterms:created>
  <dcterms:modified xsi:type="dcterms:W3CDTF">2020-07-29T16:52:10Z</dcterms:modified>
</cp:coreProperties>
</file>